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autoCompressPictures="0"/>
  <mc:AlternateContent xmlns:mc="http://schemas.openxmlformats.org/markup-compatibility/2006">
    <mc:Choice Requires="x15">
      <x15ac:absPath xmlns:x15ac="http://schemas.microsoft.com/office/spreadsheetml/2010/11/ac" url="C:\DOKUMEN KANTOR\KANTOR 2026\RKA 2027\AFRINA SYOFYAN\"/>
    </mc:Choice>
  </mc:AlternateContent>
  <xr:revisionPtr revIDLastSave="0" documentId="13_ncr:1_{54A15490-597E-42AF-8A48-718D184B445D}" xr6:coauthVersionLast="47" xr6:coauthVersionMax="47" xr10:uidLastSave="{00000000-0000-0000-0000-000000000000}"/>
  <bookViews>
    <workbookView xWindow="-120" yWindow="-120" windowWidth="24240" windowHeight="13140" firstSheet="2" activeTab="2" xr2:uid="{00000000-000D-0000-FFFF-FFFF00000000}"/>
  </bookViews>
  <sheets>
    <sheet name="Apel Siaga Oke" sheetId="7" state="hidden" r:id="rId1"/>
    <sheet name="Peningkatan Kapasitas Masy Desa" sheetId="6" state="hidden" r:id="rId2"/>
    <sheet name="Penyusunan Dokumen Perencanaan" sheetId="8" r:id="rId3"/>
    <sheet name="Patroli Kesiapsiagaan Oke" sheetId="9" state="hidden" r:id="rId4"/>
  </sheets>
  <definedNames>
    <definedName name="_xlnm.Print_Area" localSheetId="0">'Apel Siaga Oke'!$A$1:$N$95</definedName>
    <definedName name="_xlnm.Print_Area" localSheetId="3">'Patroli Kesiapsiagaan Oke'!$A$1:$N$83</definedName>
    <definedName name="_xlnm.Print_Area" localSheetId="1">'Peningkatan Kapasitas Masy Desa'!$A$1:$N$105</definedName>
    <definedName name="_xlnm.Print_Titles" localSheetId="0">'Apel Siaga Oke'!$26:$31</definedName>
    <definedName name="_xlnm.Print_Titles" localSheetId="3">'Patroli Kesiapsiagaan Oke'!$26:$31</definedName>
    <definedName name="_xlnm.Print_Titles" localSheetId="1">'Peningkatan Kapasitas Masy Desa'!$26:$31</definedName>
    <definedName name="_xlnm.Print_Titles" localSheetId="2">'Penyusunan Dokumen Perencanaan'!$26:$31</definedName>
  </definedNames>
  <calcPr calcId="191029" concurrentCalc="0"/>
</workbook>
</file>

<file path=xl/calcChain.xml><?xml version="1.0" encoding="utf-8"?>
<calcChain xmlns="http://schemas.openxmlformats.org/spreadsheetml/2006/main">
  <c r="V116" i="8" l="1"/>
  <c r="V72" i="8"/>
  <c r="V115" i="8"/>
  <c r="V75" i="8"/>
  <c r="V76" i="8"/>
  <c r="V77" i="8"/>
  <c r="V78" i="8"/>
  <c r="V79" i="8"/>
  <c r="V80" i="8"/>
  <c r="V81" i="8"/>
  <c r="V82" i="8"/>
  <c r="V83" i="8"/>
  <c r="V84" i="8"/>
  <c r="V111" i="8"/>
  <c r="V112" i="8"/>
  <c r="V113" i="8"/>
  <c r="V114" i="8"/>
  <c r="V64" i="8"/>
  <c r="V63" i="8"/>
  <c r="V62" i="8"/>
  <c r="AA37" i="8"/>
  <c r="V40" i="8"/>
  <c r="V38" i="8"/>
  <c r="Z50" i="8"/>
  <c r="AC71" i="8"/>
  <c r="AC72" i="8"/>
  <c r="AC73" i="8"/>
  <c r="AC74" i="8"/>
  <c r="AC75" i="8"/>
  <c r="AC76" i="8"/>
  <c r="AC77" i="8"/>
  <c r="AC50" i="8"/>
  <c r="AC51" i="8"/>
  <c r="AC52" i="8"/>
  <c r="AC53" i="8"/>
  <c r="AC54" i="8"/>
  <c r="AC55" i="8"/>
  <c r="AC56" i="8"/>
  <c r="AC57" i="8"/>
  <c r="AC58" i="8"/>
  <c r="AC59" i="8"/>
  <c r="AC60" i="8"/>
  <c r="AC61" i="8"/>
  <c r="AC65" i="8"/>
  <c r="AC66" i="8"/>
  <c r="AC67" i="8"/>
  <c r="AC68" i="8"/>
  <c r="AC69" i="8"/>
  <c r="AC70" i="8"/>
  <c r="AC49" i="8"/>
  <c r="V70" i="8"/>
  <c r="V71" i="8"/>
  <c r="V69" i="8"/>
  <c r="V68" i="8"/>
  <c r="V66" i="8"/>
  <c r="V67" i="8"/>
  <c r="V49" i="8"/>
  <c r="V74" i="8"/>
  <c r="V73" i="8"/>
  <c r="V65" i="8"/>
  <c r="V61" i="8"/>
  <c r="V58" i="8"/>
  <c r="V55" i="8"/>
  <c r="V52" i="8"/>
  <c r="V45" i="8"/>
  <c r="V43" i="8"/>
  <c r="K46" i="6"/>
  <c r="N46" i="6"/>
  <c r="K48" i="9"/>
  <c r="N48" i="9"/>
  <c r="K47" i="9"/>
  <c r="N47" i="9"/>
  <c r="K45" i="9"/>
  <c r="N45" i="9"/>
  <c r="K44" i="9"/>
  <c r="N44" i="9"/>
  <c r="N59" i="9"/>
  <c r="N58" i="9"/>
  <c r="N51" i="9"/>
  <c r="N56" i="9"/>
  <c r="N55" i="9"/>
  <c r="N50" i="9"/>
  <c r="K46" i="9"/>
  <c r="N46" i="9"/>
  <c r="N42" i="9"/>
  <c r="N41" i="9"/>
  <c r="N40" i="9"/>
  <c r="K43" i="9"/>
  <c r="N43" i="9"/>
  <c r="N54" i="9"/>
  <c r="N53" i="9"/>
  <c r="N52" i="9"/>
  <c r="N49" i="9"/>
  <c r="N38" i="9"/>
  <c r="N37" i="9"/>
  <c r="N36" i="9"/>
  <c r="N35" i="9"/>
  <c r="G205" i="8"/>
  <c r="G206" i="8"/>
  <c r="K76" i="6"/>
  <c r="N76" i="6"/>
  <c r="N75" i="6"/>
  <c r="K39" i="6"/>
  <c r="N39" i="6"/>
  <c r="N38" i="6"/>
  <c r="N73" i="6"/>
  <c r="N72" i="6"/>
  <c r="K71" i="6"/>
  <c r="N71" i="6"/>
  <c r="K68" i="6"/>
  <c r="N68" i="6"/>
  <c r="K70" i="6"/>
  <c r="N70" i="6"/>
  <c r="K69" i="6"/>
  <c r="N69" i="6"/>
  <c r="K67" i="6"/>
  <c r="N67" i="6"/>
  <c r="K66" i="6"/>
  <c r="N66" i="6"/>
  <c r="K61" i="6"/>
  <c r="N61" i="6"/>
  <c r="K59" i="6"/>
  <c r="N59" i="6"/>
  <c r="K60" i="6"/>
  <c r="N60" i="6"/>
  <c r="K58" i="6"/>
  <c r="N58" i="6"/>
  <c r="K57" i="6"/>
  <c r="N57" i="6"/>
  <c r="K56" i="6"/>
  <c r="N56" i="6"/>
  <c r="K81" i="6"/>
  <c r="N81" i="6"/>
  <c r="N80" i="6"/>
  <c r="N79" i="6"/>
  <c r="N78" i="6"/>
  <c r="N47" i="6"/>
  <c r="N45" i="6"/>
  <c r="N46" i="7"/>
  <c r="N45" i="7"/>
  <c r="N68" i="7"/>
  <c r="N67" i="7"/>
  <c r="N60" i="7"/>
  <c r="N55" i="7"/>
  <c r="N54" i="7"/>
  <c r="N53" i="7"/>
  <c r="N40" i="7"/>
  <c r="N39" i="7"/>
  <c r="K38" i="7"/>
  <c r="N38" i="7"/>
  <c r="N37" i="7"/>
  <c r="G140" i="7"/>
  <c r="G141" i="7"/>
  <c r="N70" i="7"/>
  <c r="N69" i="7"/>
  <c r="N66" i="7"/>
  <c r="N65" i="7"/>
  <c r="N63" i="7"/>
  <c r="N64" i="7"/>
  <c r="N59" i="7"/>
  <c r="N58" i="7"/>
  <c r="N56" i="7"/>
  <c r="N52" i="7"/>
  <c r="N51" i="7"/>
  <c r="N50" i="7"/>
  <c r="N49" i="7"/>
  <c r="N48" i="7"/>
  <c r="N44" i="7"/>
  <c r="N43" i="7"/>
  <c r="N36" i="7"/>
  <c r="N35" i="7"/>
  <c r="N34" i="7"/>
  <c r="N51" i="6"/>
  <c r="N50" i="6"/>
  <c r="N49" i="6"/>
  <c r="N63" i="6"/>
  <c r="N62" i="6"/>
  <c r="N37" i="6"/>
  <c r="N36" i="6"/>
  <c r="N35" i="6"/>
  <c r="N34" i="6"/>
  <c r="G150" i="6"/>
  <c r="G151" i="6"/>
  <c r="N44" i="6"/>
  <c r="N43" i="6"/>
  <c r="N42" i="6"/>
  <c r="N41" i="6"/>
  <c r="N42" i="7"/>
  <c r="N33" i="7"/>
  <c r="N55" i="6"/>
  <c r="N54" i="6"/>
  <c r="N53" i="6"/>
  <c r="N33" i="6"/>
  <c r="N65" i="6"/>
  <c r="N62" i="7"/>
  <c r="N57" i="7"/>
  <c r="V36" i="8"/>
  <c r="V47" i="8"/>
  <c r="V60" i="8"/>
  <c r="N33" i="9"/>
  <c r="Z42" i="8"/>
  <c r="N73" i="7"/>
  <c r="N32" i="7"/>
  <c r="K18" i="7"/>
  <c r="N32" i="6"/>
  <c r="K18" i="6"/>
  <c r="N83" i="6"/>
  <c r="P58" i="6"/>
  <c r="P55" i="6"/>
  <c r="N61" i="9"/>
  <c r="N32" i="9"/>
  <c r="K18" i="9"/>
  <c r="P49" i="9"/>
  <c r="V35" i="8"/>
  <c r="V34" i="8"/>
  <c r="V33" i="8"/>
  <c r="V135" i="8"/>
  <c r="V32" i="8"/>
  <c r="AA35" i="8"/>
  <c r="AA55" i="8"/>
  <c r="AA57" i="8"/>
  <c r="Z66" i="8"/>
  <c r="Z67" i="8"/>
  <c r="Z68" i="8"/>
</calcChain>
</file>

<file path=xl/sharedStrings.xml><?xml version="1.0" encoding="utf-8"?>
<sst xmlns="http://schemas.openxmlformats.org/spreadsheetml/2006/main" count="905" uniqueCount="359">
  <si>
    <t>Indikator</t>
  </si>
  <si>
    <t>Masukan</t>
  </si>
  <si>
    <t>Keluaran</t>
  </si>
  <si>
    <t>Hasil</t>
  </si>
  <si>
    <t>Volume</t>
  </si>
  <si>
    <t>Satuan</t>
  </si>
  <si>
    <t>Jumlah</t>
  </si>
  <si>
    <t>Capaian Program</t>
  </si>
  <si>
    <t>BELANJA LANGSUNG</t>
  </si>
  <si>
    <t>Urusan Pemerintahan</t>
  </si>
  <si>
    <t>:</t>
  </si>
  <si>
    <t>Organisasi</t>
  </si>
  <si>
    <t>Program</t>
  </si>
  <si>
    <t>Kegiatan</t>
  </si>
  <si>
    <t>Belanja Makanan dan Minuman</t>
  </si>
  <si>
    <t>Belanja Makanan dan Minuman Rapat</t>
  </si>
  <si>
    <t>Belanja Makanan dan Minuman Kegiatan</t>
  </si>
  <si>
    <t>Belanja Perjalanan Dinas</t>
  </si>
  <si>
    <t>JUMLAH</t>
  </si>
  <si>
    <t>3.00.05. - FUNGSI LAINNYA</t>
  </si>
  <si>
    <t>3.00.05.01. - BADAN PENANGGULANGAN BENCANA DAERAH</t>
  </si>
  <si>
    <t>PROVINSI RIAU</t>
  </si>
  <si>
    <t>Lokasi Kegiatan</t>
  </si>
  <si>
    <t>Jumlah Tahun n</t>
  </si>
  <si>
    <t>Jumlah Tahun n+1</t>
  </si>
  <si>
    <t xml:space="preserve">: </t>
  </si>
  <si>
    <t>Kelompok Sasaran Kegiatan</t>
  </si>
  <si>
    <t>RINCIAN RENCANA KERJA DAN ANGGARAN BELANJA LANGSUNG</t>
  </si>
  <si>
    <t>MENURUT PROGRAM DAN PER KEGIATAN SATUAN KERJA PERANGKAT DAERAH</t>
  </si>
  <si>
    <t>RINCIAN PERHITUNGAN</t>
  </si>
  <si>
    <t>Harga Satuan</t>
  </si>
  <si>
    <t>(Rp)</t>
  </si>
  <si>
    <t>6 = (3x5)</t>
  </si>
  <si>
    <t>5.</t>
  </si>
  <si>
    <t>2.</t>
  </si>
  <si>
    <t>01.</t>
  </si>
  <si>
    <t>lbr</t>
  </si>
  <si>
    <t>02.</t>
  </si>
  <si>
    <t>11.</t>
  </si>
  <si>
    <t>ok</t>
  </si>
  <si>
    <t>04</t>
  </si>
  <si>
    <t>15.</t>
  </si>
  <si>
    <t>oh</t>
  </si>
  <si>
    <t>JUMLAH BELANJA LANGSUNG</t>
  </si>
  <si>
    <t>NIP. 196001041987032004</t>
  </si>
  <si>
    <t>Keterangan</t>
  </si>
  <si>
    <t>Tanggal Pembahasan</t>
  </si>
  <si>
    <t>Catatan Hasil Pembahasan</t>
  </si>
  <si>
    <t>Tim Anggaran Pemerintah Daerah</t>
  </si>
  <si>
    <t>No</t>
  </si>
  <si>
    <t>Nama</t>
  </si>
  <si>
    <t>NIP</t>
  </si>
  <si>
    <t>Jabatan</t>
  </si>
  <si>
    <t>Tanda Tangan</t>
  </si>
  <si>
    <t>1</t>
  </si>
  <si>
    <t>2</t>
  </si>
  <si>
    <t>3</t>
  </si>
  <si>
    <t>Anggaran Triwulan :</t>
  </si>
  <si>
    <t>Triwulan I</t>
  </si>
  <si>
    <t>Triwulan II</t>
  </si>
  <si>
    <t>Triwulan III</t>
  </si>
  <si>
    <t>Triwulan IV</t>
  </si>
  <si>
    <t>KEPALA PELAKSANA</t>
  </si>
  <si>
    <t>BADAN PENANGGULANGAN BENCANA DAERAH</t>
  </si>
  <si>
    <t>H. EDWAR SANGER, SH. M.Si</t>
  </si>
  <si>
    <t>Jumlah Dana</t>
  </si>
  <si>
    <t>1.</t>
  </si>
  <si>
    <t>01</t>
  </si>
  <si>
    <t>02</t>
  </si>
  <si>
    <t>Honorarium Non PNS</t>
  </si>
  <si>
    <t>05</t>
  </si>
  <si>
    <t>Honorarium Pengisi Acara/Kader/Editor/Penjaga</t>
  </si>
  <si>
    <t>13.</t>
  </si>
  <si>
    <t>Belanja Pakaian Kerja</t>
  </si>
  <si>
    <t>Belanja Pakaian Kerja Lapangan</t>
  </si>
  <si>
    <t>bh</t>
  </si>
  <si>
    <t>24.</t>
  </si>
  <si>
    <t>Honorarium Tenaga Ahli/Instruktur/Narasumber/Peneliti</t>
  </si>
  <si>
    <t>Oj</t>
  </si>
  <si>
    <t>10</t>
  </si>
  <si>
    <t>Belanja Dokumentasi</t>
  </si>
  <si>
    <t>Dokumentasi</t>
  </si>
  <si>
    <t>Perjalanan Dinas Dalam Daerah</t>
  </si>
  <si>
    <t>Transportasi Darat (PP) Kabupaten Bengkalis</t>
  </si>
  <si>
    <t>Transportasi Darat (PP) Kabupaten Kepulauan Meranti</t>
  </si>
  <si>
    <t xml:space="preserve">RENCANA KERJA DAN ANGGARAN </t>
  </si>
  <si>
    <t>SATUAN KERJA PERANGKAT DAERAH</t>
  </si>
  <si>
    <t>FORMULIR</t>
  </si>
  <si>
    <t>RKA-SKPD 2.2.1</t>
  </si>
  <si>
    <t>(Pra-RKA)</t>
  </si>
  <si>
    <t>PEMERINTAH PROVINSI RIAU</t>
  </si>
  <si>
    <t>DOKUMEN RENCANA KERJA ANGGARAN</t>
  </si>
  <si>
    <t>BPBD</t>
  </si>
  <si>
    <t>Jumlah Tahun n-1</t>
  </si>
  <si>
    <t>Rp. 0.00 (Rupaih)</t>
  </si>
  <si>
    <t>Indikator &amp; Tolak Ukur Belanja Langsung</t>
  </si>
  <si>
    <t>Tolak Ukur Kerja</t>
  </si>
  <si>
    <t>Target Kerja</t>
  </si>
  <si>
    <t>Kantor BPBD</t>
  </si>
  <si>
    <t xml:space="preserve">BELANJA </t>
  </si>
  <si>
    <t>Kode Rekening</t>
  </si>
  <si>
    <t>Uraian</t>
  </si>
  <si>
    <t>Ok</t>
  </si>
  <si>
    <t>pp</t>
  </si>
  <si>
    <t xml:space="preserve"> </t>
  </si>
  <si>
    <t>2,</t>
  </si>
  <si>
    <t>Belanja Bahan/Material</t>
  </si>
  <si>
    <t>09</t>
  </si>
  <si>
    <t>album</t>
  </si>
  <si>
    <t>17</t>
  </si>
  <si>
    <t>Belanja Bahan Publikasi</t>
  </si>
  <si>
    <t>Pembuatan Baleho Apel Siaga Karhutla ( 4 m x 30 m)</t>
  </si>
  <si>
    <t>meter</t>
  </si>
  <si>
    <t>set</t>
  </si>
  <si>
    <t>19</t>
  </si>
  <si>
    <t>Belanja Bahan Kostum dan Perlengkapan Upacara</t>
  </si>
  <si>
    <t xml:space="preserve">Umbul-umbul Apel Siaga Karhutla </t>
  </si>
  <si>
    <t>lembar</t>
  </si>
  <si>
    <t>Belanja Sewa Perlengkapan dan Peralatan Kantor</t>
  </si>
  <si>
    <t>Belanja Sewa Meja Kursi</t>
  </si>
  <si>
    <t>Belanja Sewa Tenda</t>
  </si>
  <si>
    <t>Sewa Meja dan Kursi Tamu Undangan Apel Siaga Karhutla</t>
  </si>
  <si>
    <t>Sewa Tenda Apel Siaga Karhutla</t>
  </si>
  <si>
    <t xml:space="preserve">Makan dan rapat Persipanan  </t>
  </si>
  <si>
    <t>Makan (15 Org x 2 Kali)</t>
  </si>
  <si>
    <t>Snack (15 Org x 2 Kali)</t>
  </si>
  <si>
    <t>Makan dan rapat Persipanan  lapangan dan pembongkaran</t>
  </si>
  <si>
    <t>Makan dan Minuman Peserta Apel Siaga Karhutla</t>
  </si>
  <si>
    <t>69</t>
  </si>
  <si>
    <t>12</t>
  </si>
  <si>
    <t>Belanja Jasa Kegiatan Urusan Kepegawaian serta Pendidikan dan Pelatihan</t>
  </si>
  <si>
    <t>Pembawa Acara</t>
  </si>
  <si>
    <t>Honorarium Pembawa Acara Apel Siaga Karhutla</t>
  </si>
  <si>
    <t>Honorarium Komandan Apel Siaga Karhutla</t>
  </si>
  <si>
    <t>Honorarium Perwira Apel Siaga Karhutla</t>
  </si>
  <si>
    <t>Honorarium Komandan Pengerahan Pasukan Apel Siaga Karhutla</t>
  </si>
  <si>
    <t>Honorarium Komandan Perhubungan Apel Siaga Karhutla</t>
  </si>
  <si>
    <t>13</t>
  </si>
  <si>
    <t>Pembawa Doa</t>
  </si>
  <si>
    <t>Honorarium Pembaca Doa Apel Siaga Karhutla</t>
  </si>
  <si>
    <t>Snack Gladi bersih Apel Siaga Karhutla ( 1000 org x 1 kali)</t>
  </si>
  <si>
    <t>Makan (20 Org x 2 Kali)</t>
  </si>
  <si>
    <t>Snack (20 Org x 2 Kali)</t>
  </si>
  <si>
    <t>1400 orang peserta</t>
  </si>
  <si>
    <t>Snack Apel Siaga Karhutla ( 1400 org x 1 kali)</t>
  </si>
  <si>
    <t>Makan Apel Siaga Karhutla ( 1400 org x 1 kali)</t>
  </si>
  <si>
    <t>3.00.05.01.15 - Program Penyelenggaraan Penanggulangan Bencana</t>
  </si>
  <si>
    <t>3.00.05.01.15.023 - Apel Siaga Pengurangan Resiko Bencana</t>
  </si>
  <si>
    <t>Rp.100.000.000</t>
  </si>
  <si>
    <t>Terlaksananya Kegiatan Apel Siaga Pengurangan Resiko Bencana di Provinsi Riau</t>
  </si>
  <si>
    <t>Meningkatnya Kesiapsiagaan Pemerintah Provinsi Riau dalam Pengurangan Resiko Bencana Karhutla</t>
  </si>
  <si>
    <t>Terwujudnya Kegiatan Apel Siaga Pengurangan Resiko Bencana di Provinsi Riau</t>
  </si>
  <si>
    <t>Kaos Peserta dan Panitia Acara Peningkatan Kapasitas Masy</t>
  </si>
  <si>
    <t>Dalam Rangka Penjajakan Pelaksanaan Acara Kegiatan</t>
  </si>
  <si>
    <t>Uang Harian Non Eselon  (1 Org x 3 Hari x 2 Kab/Kota)</t>
  </si>
  <si>
    <t>Uang Penginapan Eselon III (1 Org x 2 hari x 2 Kab/Kota)</t>
  </si>
  <si>
    <t>Uang Penginapan Eselon IV (1 Org x  2 hari x 2 Kab/Kota)</t>
  </si>
  <si>
    <t>Uang Penginapan Non Eselon  (1 Org x  2 hari x 2 Kab/Kota)</t>
  </si>
  <si>
    <t>Dalam Rangka Pelaksanaan Acara Kegiatan</t>
  </si>
  <si>
    <t>Uang Harian Non Eselon  (3 Org x 3 Hari x 2 Kab/Kota)</t>
  </si>
  <si>
    <t>Uang Penginapan Non Eselon  (3 Org x  2 hari x 2 Kab/Kota)</t>
  </si>
  <si>
    <t>Uang Harian Eselon III (1 Org x 3 Hari x 2 Kab/Kota)</t>
  </si>
  <si>
    <t>Uang Harian Eselon IV (1 Org x 3 Hari x 2 Kab/Kota)</t>
  </si>
  <si>
    <t>Uang Harian Eselon IV (1 Org x 3 Hari x  2 Kab/Kota)</t>
  </si>
  <si>
    <t>Bantuan TransportasiPanitia lokal dan Narasumber</t>
  </si>
  <si>
    <t>Bantuan Transportasi Panitia lokal (3 0rg x 2 kab/kota)</t>
  </si>
  <si>
    <t>Pembuatan Spanduk ( 1,5 m x 5 m x 2 buah)</t>
  </si>
  <si>
    <t>Belanja Dekorasi</t>
  </si>
  <si>
    <t>TAHUN 2021</t>
  </si>
  <si>
    <t>(Seratus juta rupaih)</t>
  </si>
  <si>
    <t>100 orang peserta</t>
  </si>
  <si>
    <t>Rp. 100.000.000</t>
  </si>
  <si>
    <t>3.00.05.01.15.018 -Peningkatan Kapasitas Masyarakat Desa /Kelurahan RawanBencana</t>
  </si>
  <si>
    <t>Terlaksananya Kegiatan Peningkatan Kapasitas Masyarakat Desa /Kelurahan RawanBencana</t>
  </si>
  <si>
    <t>Meningkatnya Pemahaman dan Pengetahuan Masyarakat desa/Kelurahan terhadap Daerah Rawan Bencana</t>
  </si>
  <si>
    <t>Terwujudnya Kesiapsiagaan Masyarakat Desa/Kelurahan terhadap lingkungannya yang rawan terhadap bencana</t>
  </si>
  <si>
    <t>2 Kab/Kota</t>
  </si>
  <si>
    <t>3.00.05.01.15.007 -Rapat Koordinasi Kesiapsiagaan Bencana Se Provinsi Riau</t>
  </si>
  <si>
    <t>Rp. 180.000.000</t>
  </si>
  <si>
    <t>(Seratus delapan puluh juta rupaih)</t>
  </si>
  <si>
    <t>Pembawa Acara (2 Org )</t>
  </si>
  <si>
    <t>3.00.05.01.15.020 -Patroli Kesiapsiagaan Dalam Penaggulangan Bencana Daerah</t>
  </si>
  <si>
    <t>(Seratus  juta rupaih)</t>
  </si>
  <si>
    <t>Patroli Darat Kesiapsiagaan Penaggulangan Bencana di Daerah Rawan Bencana</t>
  </si>
  <si>
    <t xml:space="preserve">Patroli Udara Kesiapsiagaan Penaggulangan Bencana </t>
  </si>
  <si>
    <t>Transpotasi Pku-Bengkalis PP (3 Org x 2 kali)</t>
  </si>
  <si>
    <t>Uang Harian Eselon III (1 Org x 4 Hari x 5 lokasi)</t>
  </si>
  <si>
    <t>Uang Penginapan Eselon III (1 Org x 3 hari x 5 lokasi)</t>
  </si>
  <si>
    <t>Transportasi Pku-Inhil PP ( 3 org)</t>
  </si>
  <si>
    <t>Transportasi Pku-Rohil PP ( 3 Org x 2 kali)</t>
  </si>
  <si>
    <t>Transportasi Pku-Siak PP ( 2 Org)</t>
  </si>
  <si>
    <t>Trasportasi Pku-Kep. Meranti PP ( 2 Org )</t>
  </si>
  <si>
    <t>Trasnportasi Pku-Dumai PP ( 2 org)</t>
  </si>
  <si>
    <t>Transportasi Pku-Inhu PP ( 2 org)</t>
  </si>
  <si>
    <t>Transportasi Pku-Pelalawan PP ( 2 Org)</t>
  </si>
  <si>
    <t>8 Kab/Kota</t>
  </si>
  <si>
    <t>KEPALA BIDANG</t>
  </si>
  <si>
    <t>PENCEGAHAN DAN KESIAPSIAGAAN</t>
  </si>
  <si>
    <t>Drs. KAMARUZAMAN</t>
  </si>
  <si>
    <t>NIP. 19670529 199303 1 003</t>
  </si>
  <si>
    <t>50 Lokasi Rawan Bencana Karhutla</t>
  </si>
  <si>
    <t>Terlaksananya Kegiatan Patroli Kesiapsiagaan Dalam Penaggulangan Bencana Daerah</t>
  </si>
  <si>
    <t>Terpantaunya lokasi rawan bencana karhutla di provinsi riau</t>
  </si>
  <si>
    <t>Berkurangnya titik api di daerah rawat bencana kebakaran hutan dan lahan di provinsi riau</t>
  </si>
  <si>
    <t>Bantuan Trasportasi Lokal Petugas ( 2 org x 30 kali)</t>
  </si>
  <si>
    <t>Uang Harian Eselon IV (1 Org x 4 Hari x 9 lokasi))</t>
  </si>
  <si>
    <t>Uang Harian Non Eselon  (1 Org x 4 Hari x 9 lokasi)</t>
  </si>
  <si>
    <t>Uang Penginapan Eselon IV (1 Org x 3 hari x 9 lokasi)</t>
  </si>
  <si>
    <t>Uang Penginapan Non Eselon  (3 Org x 3 hari x 9 lokasi)</t>
  </si>
  <si>
    <t>Makan</t>
  </si>
  <si>
    <t xml:space="preserve">Snack </t>
  </si>
  <si>
    <t xml:space="preserve">Honorarium Narasumber  </t>
  </si>
  <si>
    <t xml:space="preserve">Moderator </t>
  </si>
  <si>
    <t>Snack Acara Penigkatan Kapasitas Masy (35 Org x 2 Kali x 2 kab/kota)</t>
  </si>
  <si>
    <t>Pembaca Doa (2 Org )</t>
  </si>
  <si>
    <t>Makan (10 Org x 3 Kali)</t>
  </si>
  <si>
    <t>Snack (10 Org x 3 Kali)</t>
  </si>
  <si>
    <t>Makan Acara Penigkatan Kapasitas Masy  (35 Org x 1 Kali x 2 kab/kota)</t>
  </si>
  <si>
    <t>Pekanbaru,         Juni 2020</t>
  </si>
  <si>
    <t>Pekanbaru,           Juni 2020</t>
  </si>
  <si>
    <t>Pekanbaru,          Juni 2020</t>
  </si>
  <si>
    <t>Sub Kegiatan</t>
  </si>
  <si>
    <t>Sumber Pendanaan</t>
  </si>
  <si>
    <t>Lokasi</t>
  </si>
  <si>
    <t>Waktu Pelaksanaan</t>
  </si>
  <si>
    <t>Keluaran Sub Kegiatan</t>
  </si>
  <si>
    <t>(Indikator)</t>
  </si>
  <si>
    <t>(Target)</t>
  </si>
  <si>
    <t>PPN</t>
  </si>
  <si>
    <t>Koefisien</t>
  </si>
  <si>
    <t>Harga</t>
  </si>
  <si>
    <t>Indikator dan Tolak Ukur Kinerja Kegiatan</t>
  </si>
  <si>
    <t>Jumlah Anggaran Sub Kegiatan:</t>
  </si>
  <si>
    <t>Rencana Penarikan Dana Per Bulan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</si>
  <si>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</si>
  <si>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</si>
  <si>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</si>
  <si>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</si>
  <si>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</si>
  <si>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</si>
  <si>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</si>
  <si>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</si>
  <si>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</si>
  <si>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</si>
  <si>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</si>
  <si>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</si>
  <si>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 xml:space="preserve">Pekanbaru, </t>
  </si>
  <si>
    <t>Kepala Pelaksana Badan Penanggulangan Bencana Daerah</t>
  </si>
  <si>
    <t>M. EDY AFRIZAL,SE., MH</t>
  </si>
  <si>
    <t>NIP. 19730421 199203 1 002</t>
  </si>
  <si>
    <t>orang</t>
  </si>
  <si>
    <t>x</t>
  </si>
  <si>
    <t>kali</t>
  </si>
  <si>
    <t>BELANJA OPERASI</t>
  </si>
  <si>
    <t>Januari s.d. Desember</t>
  </si>
  <si>
    <t>5.1</t>
  </si>
  <si>
    <t>5.1.02</t>
  </si>
  <si>
    <t>Belanja Barang dan Jasa</t>
  </si>
  <si>
    <t>RENCANA KERJA ANGGARAN</t>
  </si>
  <si>
    <t>Penyusunan Dokumen Perencanaan Perangkat Daerah</t>
  </si>
  <si>
    <t>Jumlah Dokumen Perencanaan Perangkat Daerah</t>
  </si>
  <si>
    <t>5 Dokumen</t>
  </si>
  <si>
    <t>Belanja Barang</t>
  </si>
  <si>
    <t>Belanja Barang Pakai Habis</t>
  </si>
  <si>
    <t>5.1.02.01</t>
  </si>
  <si>
    <t>5.1.02.01.01</t>
  </si>
  <si>
    <t>5.1.02.01.01.0052</t>
  </si>
  <si>
    <t xml:space="preserve">[-] </t>
  </si>
  <si>
    <t>Pengadaan Makanan dan Minuman Acara di Kantor</t>
  </si>
  <si>
    <t>Spesifikasi : Nasi Kotak</t>
  </si>
  <si>
    <t>Spesifikasi : Snack</t>
  </si>
  <si>
    <t>Belanja Makan dan Minum Kegiatan</t>
  </si>
  <si>
    <t>5.1.02.01.01.0026</t>
  </si>
  <si>
    <t>Belanja Alat/Bahan untuk Kegiatan Kantor- Bahan Cetak</t>
  </si>
  <si>
    <t>buku</t>
  </si>
  <si>
    <t>Cetak Buku Renja dan Perubahan Renja</t>
  </si>
  <si>
    <t>Cetak Dokumen</t>
  </si>
  <si>
    <t>Spesifikasi : Cetak Dokumen Laporan Tahunan</t>
  </si>
  <si>
    <t>Cetak Buku Penja dan Perubahan Penja</t>
  </si>
  <si>
    <t>Cetak Buku Rencana Kerja Tahunan (RKT)</t>
  </si>
  <si>
    <t>5.1.02.01.01.0024</t>
  </si>
  <si>
    <t>Belanja Alat/Bahan untuk Kegiatan Kantor-Alat Tulis Kantor</t>
  </si>
  <si>
    <t>Ballpoint
      Spesifikasi : Uniball</t>
  </si>
  <si>
    <t>lusin</t>
  </si>
  <si>
    <t>buah</t>
  </si>
  <si>
    <t>Map Gung Yu Merk Combo
     Spesifikasi : Ukuran Besar</t>
  </si>
  <si>
    <t>Map President
     Spesifikasi : F4</t>
  </si>
  <si>
    <t>5.1.02.01.01.0025</t>
  </si>
  <si>
    <t>Belanja Alat/Bahan untuk Kegiatan Kantor- Kertas dan Cover</t>
  </si>
  <si>
    <t>Kertas HVS
     Spesifikasi : A4, 70 Gram</t>
  </si>
  <si>
    <t>rim</t>
  </si>
  <si>
    <t>Kertas HVS
     Spesifikasi : F4, 70 Gram</t>
  </si>
  <si>
    <t>Cetak Buku Rencana Strategis (RENSTRA)</t>
  </si>
  <si>
    <t xml:space="preserve">5.1.02.04 </t>
  </si>
  <si>
    <t>5.1.02.04.01</t>
  </si>
  <si>
    <t>Belanja Perjalanan Dinas Dalam Negeri</t>
  </si>
  <si>
    <t>5.1.02.04.01.0004</t>
  </si>
  <si>
    <t>Belanja Perjalanan Dinas Paket Meeting Dalam Kota</t>
  </si>
  <si>
    <t>[#] Belanja Makanan dan Minuman Rapat</t>
  </si>
  <si>
    <t>Sumber Dana : PENDAPATAN ASLI DAERAH (PAD)</t>
  </si>
  <si>
    <t>Pengadaan Makanan dan Minuman Jamuan/Uang Makan/Kudapan</t>
  </si>
  <si>
    <t>Spesifikasi : Kudapan/Snack di Hotel Bintang Empat (**** )</t>
  </si>
  <si>
    <t>Orang</t>
  </si>
  <si>
    <t>Kali</t>
  </si>
  <si>
    <t>OK</t>
  </si>
  <si>
    <t>Spesifikasi : Makan di Hotel Bintang Empat (**** )</t>
  </si>
  <si>
    <t>[#] Honorarium Narasumber atau Pembahas, Moderator, Pembawa Acara, dan Panitia</t>
  </si>
  <si>
    <t>Biaya Jasa Lainnya</t>
  </si>
  <si>
    <t>Spesifikasi : Biaya Jasa Pembaca Doa Kegiatan berskala biasa</t>
  </si>
  <si>
    <t>Spesifikasi : Biaya Jasa Pembawa Acara Kegiatan berskala biasa</t>
  </si>
  <si>
    <t>OH</t>
  </si>
  <si>
    <t>Jilid Hard Cover</t>
  </si>
  <si>
    <t>Spesifikasi : Hard Cover Lux</t>
  </si>
  <si>
    <t>[#]</t>
  </si>
  <si>
    <t>- Kamar Panitia/Sekretariat</t>
  </si>
  <si>
    <t>Akomodasi dan sewa kamar Hotel dalam provinsi                              Spesifikasi : Pejabat Eselon IV/Golongan III</t>
  </si>
  <si>
    <t>- Kamar Narasumber</t>
  </si>
  <si>
    <t>Akomodasi dan sewa kamar Hotel dalam provinsi                              Spesifikasi : Golongan I/II</t>
  </si>
  <si>
    <t>- Kamar Peserta</t>
  </si>
  <si>
    <t>Kamar</t>
  </si>
  <si>
    <t>Hari</t>
  </si>
  <si>
    <t>Belanja Sewa Hotel</t>
  </si>
  <si>
    <t>(Snack) Acara di Hotel Dalam Provinsi Acara FPD</t>
  </si>
  <si>
    <t xml:space="preserve">Pengadaan Makanan dan Minuman Jamuan/Uang Makan/Kudapan  </t>
  </si>
  <si>
    <t>(Snack) Acara di Hotel Dalam Provinsi Acara FGD</t>
  </si>
  <si>
    <t>Biaya Jasa Penceramah/Penyaji/Narasumber Pejabat dari Pemerintah Pusat yang disetarakan
Pejabat Eselon II/Guru Besar /yang disetarakan</t>
  </si>
  <si>
    <t>jam</t>
  </si>
  <si>
    <t>OJ</t>
  </si>
  <si>
    <t>Uang Transportasi Udara (Ekonomi)</t>
  </si>
  <si>
    <t>Spesifikasi : Pekanbaru - Jakarta (PP)</t>
  </si>
  <si>
    <t>/</t>
  </si>
  <si>
    <t>PP</t>
  </si>
  <si>
    <t>[#] Uang Transportasi Narasumber</t>
  </si>
  <si>
    <t>Belanja Alat/Bahan untuk Kegiatan Kantor-Alat/Bahan untuk Kegiatan Kantor Lainnya</t>
  </si>
  <si>
    <t>5.1.02.01.01.0036</t>
  </si>
  <si>
    <t xml:space="preserve">[#] Baju Kemeja Peserta dan Panitia
</t>
  </si>
  <si>
    <t>Kemeja</t>
  </si>
  <si>
    <t>Buah</t>
  </si>
  <si>
    <t>Spesifikasi :</t>
  </si>
  <si>
    <t>'Ballpoint
     Spesifikasi : BPT-P</t>
  </si>
  <si>
    <t>Forum Perangkat Daerah (FPD) Sekaligus FGD Pencapaian Indeks Ketahanan Daerah Provinsi Riau</t>
  </si>
  <si>
    <t>Anak Hekter
Spesifikasi : No. 10 1m</t>
  </si>
  <si>
    <t>kotak</t>
  </si>
  <si>
    <t>Map Kertas
      Spesifikasi : -</t>
  </si>
  <si>
    <t>Binder Clip
      Spesifikasi : 105</t>
  </si>
  <si>
    <t>Fotocopy
      Spesifikasi : -</t>
  </si>
  <si>
    <t>fotocopy</t>
  </si>
  <si>
    <t>0</t>
  </si>
  <si>
    <t>Belanja Makan dan Minum Kegiatan Forum Perangkat Daerah</t>
  </si>
  <si>
    <t>Stapler (Hecht Machine) HD-12N/13</t>
  </si>
  <si>
    <t>Sticky Notes Sign Here (Sticky Notes Sign Here)</t>
  </si>
  <si>
    <t>unit</t>
  </si>
  <si>
    <t>Lakban</t>
  </si>
  <si>
    <t>Kertas Cover - Buffalo /folio</t>
  </si>
  <si>
    <t>Kertas Cover - Buffalo /A4</t>
  </si>
  <si>
    <t>Pak</t>
  </si>
  <si>
    <t>pak</t>
  </si>
  <si>
    <t>Sampul Plastik SKPD</t>
  </si>
  <si>
    <t>TAHUN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</si>
</sst>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&quot;Rp&quot;* #,##0.00_);_(&quot;Rp&quot;* \(#,##0.00\);_(&quot;Rp&quot;* &quot;-&quot;??_);_(@_)"/>
    <numFmt numFmtId="165" formatCode="#,##0;[Red]#,##0"/>
    <numFmt numFmtId="166" formatCode="_(&quot;Rp&quot;* #,##0_);_(&quot;Rp&quot;* \(#,##0\);_(&quot;Rp&quot;* &quot;-&quot;??_);_(@_)"/>
    <numFmt numFmtId="167" formatCode="_([$Rp-421]* #,##0.00_);_([$Rp-421]* \(#,##0.00\);_([$Rp-421]* &quot;-&quot;??_);_(@_)"/>
    <numFmt numFmtId="168" formatCode="_([$Rp-421]* #,##0_);_([$Rp-421]* \(#,##0\);_([$Rp-421]* &quot;-&quot;_);_(@_)"/>
    <numFmt numFmtId="169" formatCode="_(* #,##0_);_(* \(#,##0\);_(* &quot;-&quot;??_);_(@_)"/>
    <numFmt numFmtId="170" formatCode="_-[$Rp-421]* #,##0.00_-;\-[$Rp-421]* #,##0.00_-;_-[$Rp-421]* &quot;-&quot;??_-;_-@_-"/>
  </numFmts>
  <fonts count="37" x14ac:knownFonts="1">
    <font>
      <sz val="11"/>
      <color rgb="FF000000"/>
      <name val="Calibri"/>
      <family val="2"/>
      <charset val="204"/>
    </font>
    <font>
      <sz val="10"/>
      <name val="Tahoma"/>
      <family val="2"/>
    </font>
    <font>
      <b/>
      <sz val="10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sz val="2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"/>
      <name val="Tahoma"/>
      <family val="2"/>
    </font>
    <font>
      <b/>
      <sz val="8"/>
      <name val="Arial"/>
      <family val="2"/>
    </font>
    <font>
      <sz val="8"/>
      <name val="Tahoma"/>
      <family val="2"/>
    </font>
    <font>
      <sz val="12"/>
      <name val="Tahoma"/>
      <family val="2"/>
    </font>
    <font>
      <sz val="9"/>
      <name val="Arial"/>
      <family val="2"/>
    </font>
    <font>
      <b/>
      <sz val="10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u/>
      <sz val="8"/>
      <name val="Arial"/>
      <family val="2"/>
    </font>
    <font>
      <sz val="11"/>
      <name val="Calibri"/>
      <family val="2"/>
      <charset val="204"/>
    </font>
    <font>
      <b/>
      <sz val="9"/>
      <name val="Arial Narrow"/>
      <family val="2"/>
    </font>
    <font>
      <b/>
      <sz val="11"/>
      <name val="Arial"/>
      <family val="2"/>
    </font>
    <font>
      <u/>
      <sz val="8"/>
      <name val="Arial"/>
      <family val="2"/>
    </font>
    <font>
      <sz val="11"/>
      <color rgb="FF000000"/>
      <name val="Calibri"/>
      <family val="2"/>
      <charset val="204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Arial Narrow"/>
      <family val="2"/>
    </font>
    <font>
      <b/>
      <sz val="8"/>
      <color rgb="FFFF0000"/>
      <name val="Arial"/>
      <family val="2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10"/>
      <color rgb="FF181C32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sz val="9"/>
      <color rgb="FFFF000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4" fillId="0" borderId="0"/>
  </cellStyleXfs>
  <cellXfs count="588">
    <xf numFmtId="0" fontId="0" fillId="0" borderId="0" xfId="0"/>
    <xf numFmtId="38" fontId="4" fillId="2" borderId="63" xfId="0" applyNumberFormat="1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vertical="center"/>
    </xf>
    <xf numFmtId="0" fontId="4" fillId="2" borderId="64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38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19" fillId="2" borderId="0" xfId="0" applyFont="1" applyFill="1"/>
    <xf numFmtId="0" fontId="4" fillId="2" borderId="0" xfId="0" applyFont="1" applyFill="1"/>
    <xf numFmtId="0" fontId="1" fillId="2" borderId="0" xfId="0" applyFont="1" applyFill="1" applyAlignment="1">
      <alignment vertical="center"/>
    </xf>
    <xf numFmtId="165" fontId="4" fillId="2" borderId="63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5" xfId="0" applyFont="1" applyFill="1" applyBorder="1" applyAlignment="1">
      <alignment horizontal="left" vertical="top"/>
    </xf>
    <xf numFmtId="0" fontId="10" fillId="2" borderId="0" xfId="0" applyFont="1" applyFill="1" applyAlignment="1">
      <alignment vertical="top"/>
    </xf>
    <xf numFmtId="0" fontId="12" fillId="2" borderId="0" xfId="0" applyFont="1" applyFill="1" applyAlignment="1">
      <alignment vertical="top"/>
    </xf>
    <xf numFmtId="0" fontId="12" fillId="2" borderId="6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/>
    </xf>
    <xf numFmtId="0" fontId="12" fillId="2" borderId="6" xfId="0" applyFont="1" applyFill="1" applyBorder="1" applyAlignment="1">
      <alignment vertical="top"/>
    </xf>
    <xf numFmtId="0" fontId="12" fillId="2" borderId="0" xfId="0" applyFont="1" applyFill="1"/>
    <xf numFmtId="0" fontId="9" fillId="2" borderId="7" xfId="0" applyFont="1" applyFill="1" applyBorder="1" applyAlignment="1">
      <alignment vertical="center" wrapText="1"/>
    </xf>
    <xf numFmtId="0" fontId="13" fillId="2" borderId="0" xfId="0" applyFont="1" applyFill="1"/>
    <xf numFmtId="38" fontId="2" fillId="2" borderId="8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49" fontId="14" fillId="2" borderId="65" xfId="0" applyNumberFormat="1" applyFont="1" applyFill="1" applyBorder="1" applyAlignment="1">
      <alignment horizontal="center"/>
    </xf>
    <xf numFmtId="49" fontId="14" fillId="2" borderId="66" xfId="0" applyNumberFormat="1" applyFont="1" applyFill="1" applyBorder="1" applyAlignment="1">
      <alignment horizontal="center"/>
    </xf>
    <xf numFmtId="37" fontId="15" fillId="2" borderId="10" xfId="0" applyNumberFormat="1" applyFont="1" applyFill="1" applyBorder="1" applyAlignment="1">
      <alignment vertical="center"/>
    </xf>
    <xf numFmtId="49" fontId="11" fillId="2" borderId="11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12" xfId="0" applyFont="1" applyFill="1" applyBorder="1" applyAlignment="1">
      <alignment vertical="center"/>
    </xf>
    <xf numFmtId="0" fontId="11" fillId="2" borderId="12" xfId="0" applyFont="1" applyFill="1" applyBorder="1" applyAlignment="1">
      <alignment horizontal="center" vertical="center"/>
    </xf>
    <xf numFmtId="39" fontId="11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justify" wrapText="1"/>
    </xf>
    <xf numFmtId="0" fontId="11" fillId="2" borderId="0" xfId="0" applyFont="1" applyFill="1" applyAlignment="1">
      <alignment horizontal="center"/>
    </xf>
    <xf numFmtId="49" fontId="11" fillId="2" borderId="13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/>
    </xf>
    <xf numFmtId="49" fontId="9" fillId="2" borderId="14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9" fontId="9" fillId="2" borderId="11" xfId="0" applyNumberFormat="1" applyFont="1" applyFill="1" applyBorder="1" applyAlignment="1">
      <alignment vertical="center"/>
    </xf>
    <xf numFmtId="49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49" fontId="11" fillId="2" borderId="15" xfId="0" applyNumberFormat="1" applyFont="1" applyFill="1" applyBorder="1" applyAlignment="1">
      <alignment vertical="center"/>
    </xf>
    <xf numFmtId="49" fontId="11" fillId="2" borderId="16" xfId="0" applyNumberFormat="1" applyFont="1" applyFill="1" applyBorder="1" applyAlignment="1">
      <alignment vertical="center"/>
    </xf>
    <xf numFmtId="49" fontId="11" fillId="2" borderId="12" xfId="0" applyNumberFormat="1" applyFont="1" applyFill="1" applyBorder="1" applyAlignment="1">
      <alignment vertical="center"/>
    </xf>
    <xf numFmtId="49" fontId="11" fillId="2" borderId="17" xfId="0" applyNumberFormat="1" applyFont="1" applyFill="1" applyBorder="1" applyAlignment="1">
      <alignment vertical="center"/>
    </xf>
    <xf numFmtId="49" fontId="9" fillId="2" borderId="7" xfId="0" applyNumberFormat="1" applyFont="1" applyFill="1" applyBorder="1" applyAlignment="1">
      <alignment vertical="center"/>
    </xf>
    <xf numFmtId="0" fontId="9" fillId="2" borderId="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49" fontId="9" fillId="2" borderId="19" xfId="0" applyNumberFormat="1" applyFont="1" applyFill="1" applyBorder="1" applyAlignment="1">
      <alignment vertical="center"/>
    </xf>
    <xf numFmtId="49" fontId="9" fillId="2" borderId="20" xfId="0" applyNumberFormat="1" applyFont="1" applyFill="1" applyBorder="1" applyAlignment="1">
      <alignment vertical="center"/>
    </xf>
    <xf numFmtId="0" fontId="9" fillId="2" borderId="20" xfId="0" applyFont="1" applyFill="1" applyBorder="1" applyAlignment="1">
      <alignment vertical="center"/>
    </xf>
    <xf numFmtId="0" fontId="9" fillId="2" borderId="19" xfId="0" applyFont="1" applyFill="1" applyBorder="1" applyAlignment="1">
      <alignment vertical="center"/>
    </xf>
    <xf numFmtId="0" fontId="9" fillId="2" borderId="21" xfId="0" applyFont="1" applyFill="1" applyBorder="1" applyAlignment="1">
      <alignment vertical="center"/>
    </xf>
    <xf numFmtId="167" fontId="19" fillId="2" borderId="0" xfId="0" applyNumberFormat="1" applyFont="1" applyFill="1"/>
    <xf numFmtId="167" fontId="19" fillId="2" borderId="6" xfId="0" applyNumberFormat="1" applyFont="1" applyFill="1" applyBorder="1"/>
    <xf numFmtId="0" fontId="2" fillId="2" borderId="11" xfId="0" applyFont="1" applyFill="1" applyBorder="1"/>
    <xf numFmtId="0" fontId="2" fillId="2" borderId="0" xfId="0" applyFont="1" applyFill="1"/>
    <xf numFmtId="38" fontId="2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164" fontId="4" fillId="2" borderId="22" xfId="0" applyNumberFormat="1" applyFont="1" applyFill="1" applyBorder="1" applyAlignment="1">
      <alignment vertical="center"/>
    </xf>
    <xf numFmtId="166" fontId="4" fillId="2" borderId="22" xfId="0" applyNumberFormat="1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38" fontId="4" fillId="2" borderId="22" xfId="0" applyNumberFormat="1" applyFont="1" applyFill="1" applyBorder="1" applyAlignment="1">
      <alignment horizontal="center" vertical="center"/>
    </xf>
    <xf numFmtId="165" fontId="4" fillId="2" borderId="22" xfId="0" applyNumberFormat="1" applyFont="1" applyFill="1" applyBorder="1" applyAlignment="1">
      <alignment vertical="center"/>
    </xf>
    <xf numFmtId="0" fontId="9" fillId="2" borderId="6" xfId="0" applyFont="1" applyFill="1" applyBorder="1" applyAlignment="1">
      <alignment vertical="top" wrapText="1"/>
    </xf>
    <xf numFmtId="0" fontId="9" fillId="2" borderId="23" xfId="0" applyFont="1" applyFill="1" applyBorder="1" applyAlignment="1">
      <alignment vertical="top" wrapText="1"/>
    </xf>
    <xf numFmtId="9" fontId="9" fillId="2" borderId="5" xfId="0" applyNumberFormat="1" applyFont="1" applyFill="1" applyBorder="1" applyAlignment="1">
      <alignment horizontal="left" vertical="center" wrapText="1"/>
    </xf>
    <xf numFmtId="9" fontId="12" fillId="2" borderId="7" xfId="0" applyNumberFormat="1" applyFont="1" applyFill="1" applyBorder="1" applyAlignment="1">
      <alignment horizontal="left" vertical="center" wrapText="1"/>
    </xf>
    <xf numFmtId="49" fontId="14" fillId="2" borderId="67" xfId="0" applyNumberFormat="1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6" xfId="0" applyFont="1" applyFill="1" applyBorder="1" applyAlignment="1">
      <alignment horizontal="center"/>
    </xf>
    <xf numFmtId="49" fontId="11" fillId="2" borderId="25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3" fontId="9" fillId="2" borderId="7" xfId="0" applyNumberFormat="1" applyFont="1" applyFill="1" applyBorder="1" applyAlignment="1">
      <alignment vertical="top"/>
    </xf>
    <xf numFmtId="49" fontId="7" fillId="2" borderId="68" xfId="0" applyNumberFormat="1" applyFont="1" applyFill="1" applyBorder="1" applyAlignment="1">
      <alignment horizontal="center"/>
    </xf>
    <xf numFmtId="49" fontId="7" fillId="2" borderId="65" xfId="0" applyNumberFormat="1" applyFont="1" applyFill="1" applyBorder="1" applyAlignment="1">
      <alignment horizontal="center"/>
    </xf>
    <xf numFmtId="49" fontId="15" fillId="2" borderId="68" xfId="0" applyNumberFormat="1" applyFont="1" applyFill="1" applyBorder="1" applyAlignment="1">
      <alignment vertical="top"/>
    </xf>
    <xf numFmtId="0" fontId="16" fillId="2" borderId="65" xfId="0" applyFont="1" applyFill="1" applyBorder="1" applyAlignment="1">
      <alignment vertical="top"/>
    </xf>
    <xf numFmtId="0" fontId="11" fillId="2" borderId="65" xfId="0" applyFont="1" applyFill="1" applyBorder="1" applyAlignment="1">
      <alignment horizontal="left" vertical="center"/>
    </xf>
    <xf numFmtId="0" fontId="11" fillId="2" borderId="69" xfId="0" applyFont="1" applyFill="1" applyBorder="1" applyAlignment="1">
      <alignment horizontal="left" vertical="center"/>
    </xf>
    <xf numFmtId="0" fontId="24" fillId="2" borderId="70" xfId="0" applyFont="1" applyFill="1" applyBorder="1" applyAlignment="1">
      <alignment horizontal="center" vertical="center"/>
    </xf>
    <xf numFmtId="0" fontId="25" fillId="2" borderId="71" xfId="0" applyFont="1" applyFill="1" applyBorder="1" applyAlignment="1">
      <alignment horizontal="center" vertical="center"/>
    </xf>
    <xf numFmtId="39" fontId="24" fillId="2" borderId="72" xfId="0" applyNumberFormat="1" applyFont="1" applyFill="1" applyBorder="1" applyAlignment="1">
      <alignment vertical="center"/>
    </xf>
    <xf numFmtId="3" fontId="24" fillId="2" borderId="69" xfId="0" applyNumberFormat="1" applyFont="1" applyFill="1" applyBorder="1" applyAlignment="1">
      <alignment vertical="center"/>
    </xf>
    <xf numFmtId="0" fontId="17" fillId="2" borderId="26" xfId="0" applyFont="1" applyFill="1" applyBorder="1" applyAlignment="1">
      <alignment horizontal="left"/>
    </xf>
    <xf numFmtId="0" fontId="16" fillId="2" borderId="27" xfId="0" applyFont="1" applyFill="1" applyBorder="1" applyAlignment="1">
      <alignment horizontal="left" vertical="top"/>
    </xf>
    <xf numFmtId="0" fontId="16" fillId="2" borderId="27" xfId="0" applyFont="1" applyFill="1" applyBorder="1"/>
    <xf numFmtId="0" fontId="16" fillId="2" borderId="24" xfId="0" applyFont="1" applyFill="1" applyBorder="1"/>
    <xf numFmtId="0" fontId="26" fillId="2" borderId="26" xfId="0" applyFont="1" applyFill="1" applyBorder="1" applyAlignment="1">
      <alignment horizontal="center" vertical="top"/>
    </xf>
    <xf numFmtId="0" fontId="26" fillId="2" borderId="4" xfId="0" applyFont="1" applyFill="1" applyBorder="1" applyAlignment="1">
      <alignment horizontal="center" vertical="top"/>
    </xf>
    <xf numFmtId="3" fontId="26" fillId="2" borderId="9" xfId="1" applyNumberFormat="1" applyFont="1" applyFill="1" applyBorder="1" applyAlignment="1">
      <alignment horizontal="right" vertical="center"/>
    </xf>
    <xf numFmtId="37" fontId="26" fillId="2" borderId="24" xfId="0" applyNumberFormat="1" applyFont="1" applyFill="1" applyBorder="1"/>
    <xf numFmtId="49" fontId="7" fillId="2" borderId="28" xfId="0" applyNumberFormat="1" applyFont="1" applyFill="1" applyBorder="1" applyAlignment="1">
      <alignment horizontal="center"/>
    </xf>
    <xf numFmtId="49" fontId="7" fillId="2" borderId="29" xfId="0" applyNumberFormat="1" applyFont="1" applyFill="1" applyBorder="1" applyAlignment="1">
      <alignment horizontal="center"/>
    </xf>
    <xf numFmtId="49" fontId="14" fillId="2" borderId="29" xfId="0" applyNumberFormat="1" applyFont="1" applyFill="1" applyBorder="1" applyAlignment="1">
      <alignment horizontal="center"/>
    </xf>
    <xf numFmtId="49" fontId="15" fillId="2" borderId="28" xfId="0" applyNumberFormat="1" applyFont="1" applyFill="1" applyBorder="1" applyAlignment="1">
      <alignment vertical="top"/>
    </xf>
    <xf numFmtId="0" fontId="16" fillId="2" borderId="29" xfId="0" applyFont="1" applyFill="1" applyBorder="1" applyAlignment="1">
      <alignment vertical="top"/>
    </xf>
    <xf numFmtId="0" fontId="11" fillId="2" borderId="29" xfId="0" applyFont="1" applyFill="1" applyBorder="1" applyAlignment="1">
      <alignment horizontal="left" vertical="center"/>
    </xf>
    <xf numFmtId="0" fontId="11" fillId="2" borderId="30" xfId="0" applyFont="1" applyFill="1" applyBorder="1" applyAlignment="1">
      <alignment horizontal="left" vertical="center"/>
    </xf>
    <xf numFmtId="0" fontId="24" fillId="2" borderId="28" xfId="0" applyFont="1" applyFill="1" applyBorder="1" applyAlignment="1">
      <alignment horizontal="center" vertical="center"/>
    </xf>
    <xf numFmtId="0" fontId="25" fillId="2" borderId="31" xfId="0" applyFont="1" applyFill="1" applyBorder="1" applyAlignment="1">
      <alignment horizontal="center" vertical="center"/>
    </xf>
    <xf numFmtId="39" fontId="24" fillId="2" borderId="32" xfId="0" applyNumberFormat="1" applyFont="1" applyFill="1" applyBorder="1" applyAlignment="1">
      <alignment vertical="center"/>
    </xf>
    <xf numFmtId="3" fontId="24" fillId="2" borderId="30" xfId="0" applyNumberFormat="1" applyFont="1" applyFill="1" applyBorder="1" applyAlignment="1">
      <alignment vertical="center"/>
    </xf>
    <xf numFmtId="49" fontId="17" fillId="2" borderId="28" xfId="0" applyNumberFormat="1" applyFont="1" applyFill="1" applyBorder="1" applyAlignment="1">
      <alignment vertical="top"/>
    </xf>
    <xf numFmtId="0" fontId="26" fillId="2" borderId="28" xfId="0" applyFont="1" applyFill="1" applyBorder="1" applyAlignment="1">
      <alignment horizontal="center" vertical="center"/>
    </xf>
    <xf numFmtId="0" fontId="27" fillId="2" borderId="31" xfId="0" applyFont="1" applyFill="1" applyBorder="1" applyAlignment="1">
      <alignment horizontal="center" vertical="center"/>
    </xf>
    <xf numFmtId="3" fontId="26" fillId="2" borderId="32" xfId="0" applyNumberFormat="1" applyFont="1" applyFill="1" applyBorder="1" applyAlignment="1">
      <alignment vertical="center"/>
    </xf>
    <xf numFmtId="3" fontId="26" fillId="2" borderId="30" xfId="0" applyNumberFormat="1" applyFont="1" applyFill="1" applyBorder="1" applyAlignment="1">
      <alignment vertical="center"/>
    </xf>
    <xf numFmtId="0" fontId="16" fillId="2" borderId="29" xfId="0" applyFont="1" applyFill="1" applyBorder="1" applyAlignment="1">
      <alignment horizontal="left" vertical="top"/>
    </xf>
    <xf numFmtId="0" fontId="16" fillId="2" borderId="29" xfId="0" applyFont="1" applyFill="1" applyBorder="1"/>
    <xf numFmtId="0" fontId="16" fillId="2" borderId="30" xfId="0" applyFont="1" applyFill="1" applyBorder="1"/>
    <xf numFmtId="0" fontId="26" fillId="2" borderId="28" xfId="0" applyFont="1" applyFill="1" applyBorder="1" applyAlignment="1">
      <alignment horizontal="center" vertical="top"/>
    </xf>
    <xf numFmtId="0" fontId="26" fillId="2" borderId="31" xfId="0" applyFont="1" applyFill="1" applyBorder="1" applyAlignment="1">
      <alignment horizontal="center" vertical="top"/>
    </xf>
    <xf numFmtId="3" fontId="26" fillId="2" borderId="32" xfId="1" applyNumberFormat="1" applyFont="1" applyFill="1" applyBorder="1" applyAlignment="1">
      <alignment horizontal="right" vertical="center"/>
    </xf>
    <xf numFmtId="3" fontId="24" fillId="2" borderId="30" xfId="0" applyNumberFormat="1" applyFont="1" applyFill="1" applyBorder="1"/>
    <xf numFmtId="0" fontId="15" fillId="2" borderId="28" xfId="0" applyFont="1" applyFill="1" applyBorder="1" applyAlignment="1">
      <alignment horizontal="left"/>
    </xf>
    <xf numFmtId="0" fontId="17" fillId="2" borderId="28" xfId="0" applyFont="1" applyFill="1" applyBorder="1" applyAlignment="1">
      <alignment horizontal="left"/>
    </xf>
    <xf numFmtId="49" fontId="14" fillId="2" borderId="28" xfId="0" applyNumberFormat="1" applyFont="1" applyFill="1" applyBorder="1" applyAlignment="1">
      <alignment horizontal="center"/>
    </xf>
    <xf numFmtId="3" fontId="26" fillId="2" borderId="30" xfId="0" applyNumberFormat="1" applyFont="1" applyFill="1" applyBorder="1"/>
    <xf numFmtId="0" fontId="26" fillId="2" borderId="29" xfId="0" applyFont="1" applyFill="1" applyBorder="1" applyAlignment="1">
      <alignment horizontal="center" vertical="top"/>
    </xf>
    <xf numFmtId="0" fontId="20" fillId="2" borderId="29" xfId="0" applyFont="1" applyFill="1" applyBorder="1" applyAlignment="1">
      <alignment horizontal="left" vertical="top"/>
    </xf>
    <xf numFmtId="49" fontId="14" fillId="2" borderId="29" xfId="0" quotePrefix="1" applyNumberFormat="1" applyFont="1" applyFill="1" applyBorder="1" applyAlignment="1">
      <alignment horizontal="center"/>
    </xf>
    <xf numFmtId="0" fontId="16" fillId="2" borderId="29" xfId="0" quotePrefix="1" applyFont="1" applyFill="1" applyBorder="1" applyAlignment="1">
      <alignment horizontal="left" vertical="top"/>
    </xf>
    <xf numFmtId="0" fontId="19" fillId="2" borderId="33" xfId="0" applyFont="1" applyFill="1" applyBorder="1"/>
    <xf numFmtId="0" fontId="19" fillId="2" borderId="12" xfId="0" applyFont="1" applyFill="1" applyBorder="1"/>
    <xf numFmtId="0" fontId="19" fillId="2" borderId="11" xfId="0" applyFont="1" applyFill="1" applyBorder="1"/>
    <xf numFmtId="0" fontId="12" fillId="2" borderId="23" xfId="0" applyFont="1" applyFill="1" applyBorder="1" applyAlignment="1">
      <alignment vertical="top"/>
    </xf>
    <xf numFmtId="39" fontId="11" fillId="2" borderId="34" xfId="0" applyNumberFormat="1" applyFont="1" applyFill="1" applyBorder="1" applyAlignment="1">
      <alignment vertical="center"/>
    </xf>
    <xf numFmtId="0" fontId="9" fillId="2" borderId="35" xfId="0" applyFont="1" applyFill="1" applyBorder="1" applyAlignment="1">
      <alignment horizontal="center"/>
    </xf>
    <xf numFmtId="0" fontId="11" fillId="2" borderId="35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2" xfId="0" applyFont="1" applyFill="1" applyBorder="1" applyAlignment="1">
      <alignment vertical="center"/>
    </xf>
    <xf numFmtId="0" fontId="9" fillId="2" borderId="35" xfId="0" applyFont="1" applyFill="1" applyBorder="1" applyAlignment="1">
      <alignment vertical="center"/>
    </xf>
    <xf numFmtId="49" fontId="11" fillId="2" borderId="10" xfId="0" applyNumberFormat="1" applyFont="1" applyFill="1" applyBorder="1" applyAlignment="1">
      <alignment vertical="center"/>
    </xf>
    <xf numFmtId="0" fontId="11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vertical="center"/>
    </xf>
    <xf numFmtId="0" fontId="9" fillId="2" borderId="38" xfId="0" applyFont="1" applyFill="1" applyBorder="1" applyAlignment="1">
      <alignment vertical="center"/>
    </xf>
    <xf numFmtId="0" fontId="21" fillId="2" borderId="39" xfId="0" applyFont="1" applyFill="1" applyBorder="1"/>
    <xf numFmtId="0" fontId="21" fillId="2" borderId="35" xfId="0" applyFont="1" applyFill="1" applyBorder="1"/>
    <xf numFmtId="165" fontId="3" fillId="2" borderId="5" xfId="0" applyNumberFormat="1" applyFont="1" applyFill="1" applyBorder="1"/>
    <xf numFmtId="0" fontId="5" fillId="2" borderId="23" xfId="0" applyFont="1" applyFill="1" applyBorder="1" applyAlignment="1">
      <alignment vertical="center" wrapText="1"/>
    </xf>
    <xf numFmtId="43" fontId="9" fillId="2" borderId="0" xfId="0" applyNumberFormat="1" applyFont="1" applyFill="1"/>
    <xf numFmtId="0" fontId="28" fillId="2" borderId="29" xfId="0" applyFont="1" applyFill="1" applyBorder="1" applyAlignment="1">
      <alignment horizontal="left" vertical="top"/>
    </xf>
    <xf numFmtId="0" fontId="28" fillId="2" borderId="29" xfId="0" applyFont="1" applyFill="1" applyBorder="1"/>
    <xf numFmtId="0" fontId="28" fillId="2" borderId="30" xfId="0" applyFont="1" applyFill="1" applyBorder="1"/>
    <xf numFmtId="0" fontId="28" fillId="2" borderId="29" xfId="0" applyFont="1" applyFill="1" applyBorder="1" applyAlignment="1">
      <alignment vertical="top"/>
    </xf>
    <xf numFmtId="0" fontId="29" fillId="2" borderId="29" xfId="0" applyFont="1" applyFill="1" applyBorder="1" applyAlignment="1">
      <alignment horizontal="left" vertical="center"/>
    </xf>
    <xf numFmtId="49" fontId="30" fillId="2" borderId="28" xfId="0" applyNumberFormat="1" applyFont="1" applyFill="1" applyBorder="1" applyAlignment="1">
      <alignment vertical="top"/>
    </xf>
    <xf numFmtId="0" fontId="30" fillId="2" borderId="28" xfId="0" applyFont="1" applyFill="1" applyBorder="1" applyAlignment="1">
      <alignment horizontal="left"/>
    </xf>
    <xf numFmtId="0" fontId="31" fillId="2" borderId="28" xfId="0" applyFont="1" applyFill="1" applyBorder="1" applyAlignment="1">
      <alignment horizontal="center" vertical="top"/>
    </xf>
    <xf numFmtId="0" fontId="31" fillId="2" borderId="31" xfId="0" applyFont="1" applyFill="1" applyBorder="1" applyAlignment="1">
      <alignment horizontal="center" vertical="top"/>
    </xf>
    <xf numFmtId="3" fontId="31" fillId="2" borderId="32" xfId="1" applyNumberFormat="1" applyFont="1" applyFill="1" applyBorder="1" applyAlignment="1">
      <alignment horizontal="right" vertical="center"/>
    </xf>
    <xf numFmtId="3" fontId="31" fillId="2" borderId="30" xfId="0" applyNumberFormat="1" applyFont="1" applyFill="1" applyBorder="1"/>
    <xf numFmtId="49" fontId="14" fillId="2" borderId="11" xfId="0" applyNumberFormat="1" applyFont="1" applyFill="1" applyBorder="1" applyAlignment="1">
      <alignment horizontal="center"/>
    </xf>
    <xf numFmtId="49" fontId="14" fillId="2" borderId="0" xfId="0" applyNumberFormat="1" applyFont="1" applyFill="1" applyAlignment="1">
      <alignment horizontal="center"/>
    </xf>
    <xf numFmtId="49" fontId="30" fillId="2" borderId="11" xfId="0" applyNumberFormat="1" applyFont="1" applyFill="1" applyBorder="1" applyAlignment="1">
      <alignment vertical="top"/>
    </xf>
    <xf numFmtId="0" fontId="28" fillId="2" borderId="0" xfId="0" applyFont="1" applyFill="1" applyAlignment="1">
      <alignment vertical="top"/>
    </xf>
    <xf numFmtId="0" fontId="29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1" fillId="2" borderId="35" xfId="0" applyFont="1" applyFill="1" applyBorder="1" applyAlignment="1">
      <alignment horizontal="left" vertical="center"/>
    </xf>
    <xf numFmtId="0" fontId="26" fillId="2" borderId="11" xfId="0" applyFont="1" applyFill="1" applyBorder="1" applyAlignment="1">
      <alignment horizontal="center" vertical="center"/>
    </xf>
    <xf numFmtId="0" fontId="27" fillId="2" borderId="40" xfId="0" applyFont="1" applyFill="1" applyBorder="1" applyAlignment="1">
      <alignment horizontal="center" vertical="center"/>
    </xf>
    <xf numFmtId="3" fontId="26" fillId="2" borderId="41" xfId="0" applyNumberFormat="1" applyFont="1" applyFill="1" applyBorder="1" applyAlignment="1">
      <alignment vertical="center"/>
    </xf>
    <xf numFmtId="3" fontId="26" fillId="2" borderId="35" xfId="0" applyNumberFormat="1" applyFont="1" applyFill="1" applyBorder="1" applyAlignment="1">
      <alignment vertical="center"/>
    </xf>
    <xf numFmtId="49" fontId="7" fillId="3" borderId="28" xfId="0" applyNumberFormat="1" applyFont="1" applyFill="1" applyBorder="1" applyAlignment="1">
      <alignment horizontal="center"/>
    </xf>
    <xf numFmtId="49" fontId="7" fillId="3" borderId="29" xfId="0" applyNumberFormat="1" applyFont="1" applyFill="1" applyBorder="1" applyAlignment="1">
      <alignment horizontal="center"/>
    </xf>
    <xf numFmtId="49" fontId="14" fillId="3" borderId="29" xfId="0" applyNumberFormat="1" applyFont="1" applyFill="1" applyBorder="1" applyAlignment="1">
      <alignment horizontal="center"/>
    </xf>
    <xf numFmtId="0" fontId="15" fillId="3" borderId="28" xfId="0" applyFont="1" applyFill="1" applyBorder="1" applyAlignment="1">
      <alignment horizontal="left"/>
    </xf>
    <xf numFmtId="0" fontId="16" fillId="3" borderId="29" xfId="0" applyFont="1" applyFill="1" applyBorder="1" applyAlignment="1">
      <alignment horizontal="left" vertical="top"/>
    </xf>
    <xf numFmtId="0" fontId="16" fillId="3" borderId="29" xfId="0" applyFont="1" applyFill="1" applyBorder="1"/>
    <xf numFmtId="0" fontId="16" fillId="3" borderId="30" xfId="0" applyFont="1" applyFill="1" applyBorder="1"/>
    <xf numFmtId="0" fontId="26" fillId="3" borderId="28" xfId="0" applyFont="1" applyFill="1" applyBorder="1" applyAlignment="1">
      <alignment horizontal="center" vertical="top"/>
    </xf>
    <xf numFmtId="0" fontId="26" fillId="3" borderId="31" xfId="0" applyFont="1" applyFill="1" applyBorder="1" applyAlignment="1">
      <alignment horizontal="center" vertical="top"/>
    </xf>
    <xf numFmtId="3" fontId="26" fillId="3" borderId="32" xfId="1" applyNumberFormat="1" applyFont="1" applyFill="1" applyBorder="1" applyAlignment="1">
      <alignment horizontal="right" vertical="center"/>
    </xf>
    <xf numFmtId="3" fontId="24" fillId="3" borderId="30" xfId="0" applyNumberFormat="1" applyFont="1" applyFill="1" applyBorder="1"/>
    <xf numFmtId="49" fontId="15" fillId="3" borderId="28" xfId="0" applyNumberFormat="1" applyFont="1" applyFill="1" applyBorder="1" applyAlignment="1">
      <alignment vertical="top"/>
    </xf>
    <xf numFmtId="0" fontId="16" fillId="3" borderId="29" xfId="0" applyFont="1" applyFill="1" applyBorder="1" applyAlignment="1">
      <alignment vertical="top"/>
    </xf>
    <xf numFmtId="0" fontId="11" fillId="3" borderId="29" xfId="0" applyFont="1" applyFill="1" applyBorder="1" applyAlignment="1">
      <alignment horizontal="left" vertical="center"/>
    </xf>
    <xf numFmtId="0" fontId="11" fillId="3" borderId="30" xfId="0" applyFont="1" applyFill="1" applyBorder="1" applyAlignment="1">
      <alignment horizontal="left" vertical="center"/>
    </xf>
    <xf numFmtId="0" fontId="26" fillId="3" borderId="28" xfId="0" applyFont="1" applyFill="1" applyBorder="1" applyAlignment="1">
      <alignment horizontal="center" vertical="center"/>
    </xf>
    <xf numFmtId="0" fontId="27" fillId="3" borderId="31" xfId="0" applyFont="1" applyFill="1" applyBorder="1" applyAlignment="1">
      <alignment horizontal="center" vertical="center"/>
    </xf>
    <xf numFmtId="3" fontId="26" fillId="3" borderId="32" xfId="0" applyNumberFormat="1" applyFont="1" applyFill="1" applyBorder="1" applyAlignment="1">
      <alignment vertical="center"/>
    </xf>
    <xf numFmtId="3" fontId="24" fillId="3" borderId="30" xfId="0" applyNumberFormat="1" applyFont="1" applyFill="1" applyBorder="1" applyAlignment="1">
      <alignment vertical="center"/>
    </xf>
    <xf numFmtId="0" fontId="16" fillId="3" borderId="29" xfId="0" quotePrefix="1" applyFont="1" applyFill="1" applyBorder="1" applyAlignment="1">
      <alignment horizontal="left" vertical="top"/>
    </xf>
    <xf numFmtId="41" fontId="9" fillId="2" borderId="0" xfId="2" applyFont="1" applyFill="1"/>
    <xf numFmtId="41" fontId="9" fillId="2" borderId="0" xfId="0" applyNumberFormat="1" applyFont="1" applyFill="1"/>
    <xf numFmtId="0" fontId="18" fillId="2" borderId="0" xfId="0" applyFont="1" applyFill="1" applyAlignment="1">
      <alignment horizontal="center"/>
    </xf>
    <xf numFmtId="0" fontId="9" fillId="2" borderId="13" xfId="0" applyFont="1" applyFill="1" applyBorder="1" applyAlignment="1">
      <alignment vertical="top"/>
    </xf>
    <xf numFmtId="0" fontId="9" fillId="2" borderId="6" xfId="0" applyFont="1" applyFill="1" applyBorder="1" applyAlignment="1">
      <alignment vertical="top"/>
    </xf>
    <xf numFmtId="0" fontId="9" fillId="2" borderId="42" xfId="0" applyFont="1" applyFill="1" applyBorder="1" applyAlignment="1">
      <alignment vertical="top"/>
    </xf>
    <xf numFmtId="0" fontId="9" fillId="2" borderId="22" xfId="0" applyFont="1" applyFill="1" applyBorder="1" applyAlignment="1">
      <alignment vertical="center"/>
    </xf>
    <xf numFmtId="0" fontId="22" fillId="2" borderId="22" xfId="0" applyFont="1" applyFill="1" applyBorder="1" applyAlignment="1">
      <alignment vertical="center"/>
    </xf>
    <xf numFmtId="0" fontId="9" fillId="2" borderId="0" xfId="0" applyFont="1" applyFill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6" fillId="2" borderId="32" xfId="0" applyFont="1" applyFill="1" applyBorder="1" applyAlignment="1">
      <alignment horizontal="center" vertical="top"/>
    </xf>
    <xf numFmtId="0" fontId="26" fillId="2" borderId="9" xfId="0" applyFont="1" applyFill="1" applyBorder="1" applyAlignment="1">
      <alignment horizontal="center" vertical="top"/>
    </xf>
    <xf numFmtId="37" fontId="15" fillId="2" borderId="43" xfId="0" applyNumberFormat="1" applyFont="1" applyFill="1" applyBorder="1" applyAlignment="1">
      <alignment vertical="center"/>
    </xf>
    <xf numFmtId="0" fontId="11" fillId="2" borderId="44" xfId="0" applyFont="1" applyFill="1" applyBorder="1" applyAlignment="1">
      <alignment vertical="center"/>
    </xf>
    <xf numFmtId="38" fontId="2" fillId="2" borderId="9" xfId="0" applyNumberFormat="1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41" fontId="19" fillId="2" borderId="0" xfId="0" applyNumberFormat="1" applyFont="1" applyFill="1"/>
    <xf numFmtId="49" fontId="14" fillId="2" borderId="47" xfId="0" applyNumberFormat="1" applyFont="1" applyFill="1" applyBorder="1"/>
    <xf numFmtId="49" fontId="14" fillId="2" borderId="22" xfId="0" applyNumberFormat="1" applyFont="1" applyFill="1" applyBorder="1"/>
    <xf numFmtId="49" fontId="14" fillId="2" borderId="48" xfId="0" applyNumberFormat="1" applyFont="1" applyFill="1" applyBorder="1"/>
    <xf numFmtId="49" fontId="14" fillId="2" borderId="13" xfId="0" applyNumberFormat="1" applyFont="1" applyFill="1" applyBorder="1"/>
    <xf numFmtId="49" fontId="14" fillId="2" borderId="6" xfId="0" applyNumberFormat="1" applyFont="1" applyFill="1" applyBorder="1"/>
    <xf numFmtId="49" fontId="14" fillId="2" borderId="42" xfId="0" applyNumberFormat="1" applyFont="1" applyFill="1" applyBorder="1"/>
    <xf numFmtId="49" fontId="14" fillId="2" borderId="11" xfId="0" applyNumberFormat="1" applyFont="1" applyFill="1" applyBorder="1"/>
    <xf numFmtId="49" fontId="14" fillId="2" borderId="0" xfId="0" applyNumberFormat="1" applyFont="1" applyFill="1"/>
    <xf numFmtId="49" fontId="14" fillId="2" borderId="41" xfId="0" applyNumberFormat="1" applyFont="1" applyFill="1" applyBorder="1"/>
    <xf numFmtId="49" fontId="14" fillId="2" borderId="1" xfId="0" applyNumberFormat="1" applyFont="1" applyFill="1" applyBorder="1"/>
    <xf numFmtId="49" fontId="14" fillId="2" borderId="18" xfId="0" applyNumberFormat="1" applyFont="1" applyFill="1" applyBorder="1"/>
    <xf numFmtId="49" fontId="7" fillId="2" borderId="14" xfId="0" applyNumberFormat="1" applyFont="1" applyFill="1" applyBorder="1"/>
    <xf numFmtId="49" fontId="14" fillId="2" borderId="47" xfId="0" applyNumberFormat="1" applyFont="1" applyFill="1" applyBorder="1" applyAlignment="1">
      <alignment horizontal="left"/>
    </xf>
    <xf numFmtId="49" fontId="14" fillId="2" borderId="22" xfId="0" applyNumberFormat="1" applyFont="1" applyFill="1" applyBorder="1" applyAlignment="1">
      <alignment horizontal="left"/>
    </xf>
    <xf numFmtId="49" fontId="14" fillId="2" borderId="48" xfId="0" applyNumberFormat="1" applyFont="1" applyFill="1" applyBorder="1" applyAlignment="1">
      <alignment horizontal="left"/>
    </xf>
    <xf numFmtId="49" fontId="14" fillId="2" borderId="13" xfId="0" applyNumberFormat="1" applyFont="1" applyFill="1" applyBorder="1" applyAlignment="1">
      <alignment horizontal="left"/>
    </xf>
    <xf numFmtId="49" fontId="14" fillId="2" borderId="6" xfId="0" applyNumberFormat="1" applyFont="1" applyFill="1" applyBorder="1" applyAlignment="1">
      <alignment horizontal="left"/>
    </xf>
    <xf numFmtId="49" fontId="14" fillId="2" borderId="42" xfId="0" applyNumberFormat="1" applyFont="1" applyFill="1" applyBorder="1" applyAlignment="1">
      <alignment horizontal="left"/>
    </xf>
    <xf numFmtId="49" fontId="7" fillId="2" borderId="13" xfId="0" applyNumberFormat="1" applyFont="1" applyFill="1" applyBorder="1" applyAlignment="1">
      <alignment horizontal="left" vertical="center"/>
    </xf>
    <xf numFmtId="49" fontId="7" fillId="2" borderId="6" xfId="0" applyNumberFormat="1" applyFont="1" applyFill="1" applyBorder="1" applyAlignment="1">
      <alignment horizontal="left" vertical="center"/>
    </xf>
    <xf numFmtId="49" fontId="7" fillId="2" borderId="42" xfId="0" applyNumberFormat="1" applyFont="1" applyFill="1" applyBorder="1" applyAlignment="1">
      <alignment horizontal="left" vertical="center"/>
    </xf>
    <xf numFmtId="49" fontId="14" fillId="2" borderId="14" xfId="0" applyNumberFormat="1" applyFont="1" applyFill="1" applyBorder="1"/>
    <xf numFmtId="49" fontId="7" fillId="2" borderId="47" xfId="0" applyNumberFormat="1" applyFont="1" applyFill="1" applyBorder="1"/>
    <xf numFmtId="49" fontId="7" fillId="2" borderId="1" xfId="0" applyNumberFormat="1" applyFont="1" applyFill="1" applyBorder="1"/>
    <xf numFmtId="49" fontId="14" fillId="2" borderId="6" xfId="0" applyNumberFormat="1" applyFont="1" applyFill="1" applyBorder="1" applyAlignment="1">
      <alignment horizontal="left" vertical="top"/>
    </xf>
    <xf numFmtId="49" fontId="14" fillId="2" borderId="42" xfId="0" applyNumberFormat="1" applyFont="1" applyFill="1" applyBorder="1" applyAlignment="1">
      <alignment horizontal="left" vertical="top"/>
    </xf>
    <xf numFmtId="49" fontId="7" fillId="2" borderId="14" xfId="0" applyNumberFormat="1" applyFont="1" applyFill="1" applyBorder="1" applyAlignment="1">
      <alignment vertical="top"/>
    </xf>
    <xf numFmtId="49" fontId="14" fillId="2" borderId="13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42" xfId="0" applyNumberFormat="1" applyFont="1" applyFill="1" applyBorder="1" applyAlignment="1">
      <alignment horizontal="center"/>
    </xf>
    <xf numFmtId="0" fontId="32" fillId="0" borderId="0" xfId="0" applyFont="1"/>
    <xf numFmtId="0" fontId="11" fillId="2" borderId="0" xfId="0" applyFont="1" applyFill="1" applyAlignment="1">
      <alignment horizontal="center" vertical="center"/>
    </xf>
    <xf numFmtId="168" fontId="2" fillId="2" borderId="3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  <xf numFmtId="168" fontId="2" fillId="2" borderId="2" xfId="0" applyNumberFormat="1" applyFont="1" applyFill="1" applyBorder="1" applyAlignment="1">
      <alignment vertical="center"/>
    </xf>
    <xf numFmtId="168" fontId="2" fillId="2" borderId="35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top"/>
    </xf>
    <xf numFmtId="0" fontId="14" fillId="2" borderId="61" xfId="0" applyFont="1" applyFill="1" applyBorder="1"/>
    <xf numFmtId="0" fontId="14" fillId="2" borderId="1" xfId="0" applyFont="1" applyFill="1" applyBorder="1" applyAlignment="1">
      <alignment vertical="center"/>
    </xf>
    <xf numFmtId="41" fontId="14" fillId="2" borderId="1" xfId="0" applyNumberFormat="1" applyFont="1" applyFill="1" applyBorder="1" applyAlignment="1">
      <alignment vertical="center"/>
    </xf>
    <xf numFmtId="3" fontId="14" fillId="2" borderId="1" xfId="1" applyNumberFormat="1" applyFont="1" applyFill="1" applyBorder="1" applyAlignment="1">
      <alignment vertical="center"/>
    </xf>
    <xf numFmtId="168" fontId="14" fillId="2" borderId="2" xfId="0" applyNumberFormat="1" applyFont="1" applyFill="1" applyBorder="1" applyAlignment="1">
      <alignment vertical="center"/>
    </xf>
    <xf numFmtId="0" fontId="14" fillId="2" borderId="49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41" fontId="14" fillId="2" borderId="51" xfId="0" applyNumberFormat="1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left"/>
    </xf>
    <xf numFmtId="0" fontId="4" fillId="2" borderId="0" xfId="0" applyFont="1" applyFill="1" applyAlignment="1">
      <alignment horizontal="left" vertical="top"/>
    </xf>
    <xf numFmtId="0" fontId="2" fillId="2" borderId="41" xfId="0" applyFont="1" applyFill="1" applyBorder="1"/>
    <xf numFmtId="0" fontId="14" fillId="2" borderId="45" xfId="0" applyFont="1" applyFill="1" applyBorder="1"/>
    <xf numFmtId="3" fontId="14" fillId="2" borderId="40" xfId="1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 vertical="top"/>
    </xf>
    <xf numFmtId="0" fontId="2" fillId="2" borderId="6" xfId="0" applyFont="1" applyFill="1" applyBorder="1"/>
    <xf numFmtId="0" fontId="2" fillId="2" borderId="42" xfId="0" applyFont="1" applyFill="1" applyBorder="1"/>
    <xf numFmtId="3" fontId="14" fillId="2" borderId="46" xfId="1" applyNumberFormat="1" applyFont="1" applyFill="1" applyBorder="1" applyAlignment="1">
      <alignment vertical="center"/>
    </xf>
    <xf numFmtId="0" fontId="4" fillId="2" borderId="6" xfId="0" applyFont="1" applyFill="1" applyBorder="1"/>
    <xf numFmtId="0" fontId="4" fillId="2" borderId="42" xfId="0" applyFont="1" applyFill="1" applyBorder="1"/>
    <xf numFmtId="0" fontId="14" fillId="2" borderId="5" xfId="0" applyFont="1" applyFill="1" applyBorder="1" applyAlignment="1">
      <alignment vertical="center"/>
    </xf>
    <xf numFmtId="0" fontId="14" fillId="2" borderId="6" xfId="0" applyFont="1" applyFill="1" applyBorder="1" applyAlignment="1">
      <alignment vertical="center"/>
    </xf>
    <xf numFmtId="0" fontId="14" fillId="2" borderId="42" xfId="0" applyFont="1" applyFill="1" applyBorder="1" applyAlignment="1">
      <alignment vertical="center"/>
    </xf>
    <xf numFmtId="0" fontId="9" fillId="2" borderId="46" xfId="0" applyFont="1" applyFill="1" applyBorder="1" applyAlignment="1">
      <alignment vertical="center"/>
    </xf>
    <xf numFmtId="41" fontId="14" fillId="2" borderId="46" xfId="0" applyNumberFormat="1" applyFont="1" applyFill="1" applyBorder="1" applyAlignment="1">
      <alignment vertical="center"/>
    </xf>
    <xf numFmtId="168" fontId="7" fillId="2" borderId="50" xfId="0" applyNumberFormat="1" applyFont="1" applyFill="1" applyBorder="1" applyAlignment="1">
      <alignment vertical="center"/>
    </xf>
    <xf numFmtId="0" fontId="2" fillId="0" borderId="49" xfId="0" applyFont="1" applyBorder="1" applyAlignment="1">
      <alignment horizontal="left" vertical="center" wrapText="1"/>
    </xf>
    <xf numFmtId="3" fontId="14" fillId="2" borderId="51" xfId="1" applyNumberFormat="1" applyFont="1" applyFill="1" applyBorder="1" applyAlignment="1">
      <alignment horizontal="center" vertical="center"/>
    </xf>
    <xf numFmtId="168" fontId="14" fillId="2" borderId="5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42" xfId="0" applyNumberFormat="1" applyFont="1" applyFill="1" applyBorder="1" applyAlignment="1">
      <alignment vertical="center"/>
    </xf>
    <xf numFmtId="168" fontId="14" fillId="2" borderId="52" xfId="0" applyNumberFormat="1" applyFont="1" applyFill="1" applyBorder="1" applyAlignment="1">
      <alignment horizontal="right" vertical="center"/>
    </xf>
    <xf numFmtId="0" fontId="14" fillId="2" borderId="62" xfId="0" applyFont="1" applyFill="1" applyBorder="1"/>
    <xf numFmtId="0" fontId="14" fillId="2" borderId="7" xfId="0" applyFont="1" applyFill="1" applyBorder="1" applyAlignment="1">
      <alignment vertical="center"/>
    </xf>
    <xf numFmtId="0" fontId="14" fillId="2" borderId="18" xfId="0" applyFont="1" applyFill="1" applyBorder="1" applyAlignment="1">
      <alignment vertical="center"/>
    </xf>
    <xf numFmtId="0" fontId="9" fillId="2" borderId="44" xfId="0" applyFont="1" applyFill="1" applyBorder="1" applyAlignment="1">
      <alignment vertical="center"/>
    </xf>
    <xf numFmtId="41" fontId="14" fillId="2" borderId="44" xfId="0" applyNumberFormat="1" applyFont="1" applyFill="1" applyBorder="1" applyAlignment="1">
      <alignment vertical="center"/>
    </xf>
    <xf numFmtId="3" fontId="14" fillId="2" borderId="44" xfId="1" applyNumberFormat="1" applyFont="1" applyFill="1" applyBorder="1" applyAlignment="1">
      <alignment vertical="center"/>
    </xf>
    <xf numFmtId="168" fontId="14" fillId="2" borderId="37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left" vertical="top"/>
    </xf>
    <xf numFmtId="0" fontId="4" fillId="2" borderId="44" xfId="0" applyFont="1" applyFill="1" applyBorder="1" applyAlignment="1">
      <alignment horizontal="center" vertical="top"/>
    </xf>
    <xf numFmtId="169" fontId="4" fillId="2" borderId="1" xfId="1" applyNumberFormat="1" applyFont="1" applyFill="1" applyBorder="1" applyAlignment="1">
      <alignment horizontal="center" vertical="top"/>
    </xf>
    <xf numFmtId="0" fontId="4" fillId="0" borderId="1" xfId="3" quotePrefix="1" applyBorder="1" applyAlignment="1">
      <alignment horizontal="left" vertical="center" wrapText="1"/>
    </xf>
    <xf numFmtId="0" fontId="4" fillId="0" borderId="18" xfId="3" quotePrefix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44" xfId="0" applyFont="1" applyFill="1" applyBorder="1" applyAlignment="1">
      <alignment horizontal="center" vertical="center"/>
    </xf>
    <xf numFmtId="169" fontId="4" fillId="2" borderId="44" xfId="1" applyNumberFormat="1" applyFont="1" applyFill="1" applyBorder="1" applyAlignment="1">
      <alignment horizontal="left" vertical="center"/>
    </xf>
    <xf numFmtId="3" fontId="4" fillId="2" borderId="44" xfId="1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49" fontId="4" fillId="2" borderId="44" xfId="0" applyNumberFormat="1" applyFont="1" applyFill="1" applyBorder="1" applyAlignment="1">
      <alignment horizontal="center" vertical="center"/>
    </xf>
    <xf numFmtId="41" fontId="14" fillId="2" borderId="44" xfId="0" applyNumberFormat="1" applyFont="1" applyFill="1" applyBorder="1" applyAlignment="1">
      <alignment horizontal="center" vertical="center"/>
    </xf>
    <xf numFmtId="3" fontId="14" fillId="2" borderId="1" xfId="1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49" fontId="4" fillId="2" borderId="7" xfId="0" applyNumberFormat="1" applyFont="1" applyFill="1" applyBorder="1" applyAlignment="1">
      <alignment vertical="center"/>
    </xf>
    <xf numFmtId="0" fontId="14" fillId="2" borderId="7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49" fontId="4" fillId="2" borderId="44" xfId="0" applyNumberFormat="1" applyFont="1" applyFill="1" applyBorder="1" applyAlignment="1">
      <alignment horizontal="center" vertical="top"/>
    </xf>
    <xf numFmtId="41" fontId="14" fillId="2" borderId="44" xfId="0" applyNumberFormat="1" applyFont="1" applyFill="1" applyBorder="1" applyAlignment="1">
      <alignment horizontal="center" vertical="top"/>
    </xf>
    <xf numFmtId="3" fontId="14" fillId="2" borderId="1" xfId="1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33" fillId="2" borderId="7" xfId="0" applyNumberFormat="1" applyFont="1" applyFill="1" applyBorder="1" applyAlignment="1">
      <alignment vertical="center"/>
    </xf>
    <xf numFmtId="49" fontId="33" fillId="2" borderId="1" xfId="0" applyNumberFormat="1" applyFont="1" applyFill="1" applyBorder="1" applyAlignment="1">
      <alignment vertical="center"/>
    </xf>
    <xf numFmtId="0" fontId="33" fillId="2" borderId="1" xfId="0" applyFont="1" applyFill="1" applyBorder="1" applyAlignment="1">
      <alignment vertical="top"/>
    </xf>
    <xf numFmtId="0" fontId="35" fillId="2" borderId="7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0" fontId="35" fillId="2" borderId="18" xfId="0" applyFont="1" applyFill="1" applyBorder="1" applyAlignment="1">
      <alignment horizontal="center" vertical="center"/>
    </xf>
    <xf numFmtId="49" fontId="33" fillId="2" borderId="44" xfId="0" applyNumberFormat="1" applyFont="1" applyFill="1" applyBorder="1" applyAlignment="1">
      <alignment horizontal="center" vertical="center"/>
    </xf>
    <xf numFmtId="41" fontId="35" fillId="2" borderId="44" xfId="0" applyNumberFormat="1" applyFont="1" applyFill="1" applyBorder="1" applyAlignment="1">
      <alignment horizontal="center" vertical="center"/>
    </xf>
    <xf numFmtId="3" fontId="35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/>
    <xf numFmtId="0" fontId="2" fillId="2" borderId="16" xfId="0" applyFont="1" applyFill="1" applyBorder="1" applyAlignment="1">
      <alignment vertical="center"/>
    </xf>
    <xf numFmtId="3" fontId="4" fillId="2" borderId="7" xfId="1" applyNumberFormat="1" applyFont="1" applyFill="1" applyBorder="1" applyAlignment="1">
      <alignment horizontal="right" vertical="center"/>
    </xf>
    <xf numFmtId="168" fontId="4" fillId="2" borderId="37" xfId="0" applyNumberFormat="1" applyFont="1" applyFill="1" applyBorder="1" applyAlignment="1">
      <alignment vertical="center"/>
    </xf>
    <xf numFmtId="49" fontId="7" fillId="2" borderId="13" xfId="0" applyNumberFormat="1" applyFont="1" applyFill="1" applyBorder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top"/>
    </xf>
    <xf numFmtId="49" fontId="14" fillId="2" borderId="18" xfId="0" applyNumberFormat="1" applyFont="1" applyFill="1" applyBorder="1" applyAlignment="1">
      <alignment horizontal="left" vertical="top"/>
    </xf>
    <xf numFmtId="3" fontId="4" fillId="2" borderId="18" xfId="1" applyNumberFormat="1" applyFont="1" applyFill="1" applyBorder="1" applyAlignment="1">
      <alignment horizontal="right" vertical="top"/>
    </xf>
    <xf numFmtId="37" fontId="2" fillId="2" borderId="37" xfId="0" applyNumberFormat="1" applyFont="1" applyFill="1" applyBorder="1" applyAlignment="1">
      <alignment vertical="top"/>
    </xf>
    <xf numFmtId="39" fontId="11" fillId="2" borderId="0" xfId="0" applyNumberFormat="1" applyFont="1" applyFill="1" applyAlignment="1">
      <alignment horizontal="center" vertical="center"/>
    </xf>
    <xf numFmtId="0" fontId="2" fillId="2" borderId="15" xfId="0" applyFont="1" applyFill="1" applyBorder="1" applyAlignment="1">
      <alignment vertical="center"/>
    </xf>
    <xf numFmtId="0" fontId="36" fillId="2" borderId="0" xfId="0" applyFont="1" applyFill="1"/>
    <xf numFmtId="168" fontId="36" fillId="2" borderId="0" xfId="0" applyNumberFormat="1" applyFont="1" applyFill="1"/>
    <xf numFmtId="169" fontId="36" fillId="2" borderId="0" xfId="0" applyNumberFormat="1" applyFont="1" applyFill="1"/>
    <xf numFmtId="170" fontId="36" fillId="2" borderId="0" xfId="0" applyNumberFormat="1" applyFont="1" applyFill="1"/>
    <xf numFmtId="43" fontId="36" fillId="2" borderId="0" xfId="1" applyFont="1" applyFill="1"/>
    <xf numFmtId="43" fontId="36" fillId="2" borderId="0" xfId="0" applyNumberFormat="1" applyFont="1" applyFill="1"/>
    <xf numFmtId="0" fontId="36" fillId="3" borderId="0" xfId="0" applyFont="1" applyFill="1"/>
    <xf numFmtId="0" fontId="6" fillId="2" borderId="12" xfId="0" applyFont="1" applyFill="1" applyBorder="1" applyAlignment="1">
      <alignment horizontal="center"/>
    </xf>
    <xf numFmtId="0" fontId="6" fillId="2" borderId="59" xfId="0" applyFont="1" applyFill="1" applyBorder="1" applyAlignment="1">
      <alignment horizontal="center"/>
    </xf>
    <xf numFmtId="0" fontId="21" fillId="2" borderId="60" xfId="0" applyFont="1" applyFill="1" applyBorder="1" applyAlignment="1">
      <alignment horizontal="center"/>
    </xf>
    <xf numFmtId="0" fontId="21" fillId="2" borderId="3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21" fillId="2" borderId="39" xfId="0" applyFont="1" applyFill="1" applyBorder="1" applyAlignment="1">
      <alignment horizontal="center"/>
    </xf>
    <xf numFmtId="0" fontId="21" fillId="2" borderId="35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48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66" xfId="0" applyFont="1" applyFill="1" applyBorder="1" applyAlignment="1">
      <alignment horizontal="left" vertical="top"/>
    </xf>
    <xf numFmtId="0" fontId="4" fillId="2" borderId="73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74" xfId="0" applyFont="1" applyFill="1" applyBorder="1" applyAlignment="1">
      <alignment horizontal="left" wrapText="1"/>
    </xf>
    <xf numFmtId="0" fontId="4" fillId="2" borderId="75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 vertical="top" wrapText="1"/>
    </xf>
    <xf numFmtId="0" fontId="7" fillId="2" borderId="58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9" fillId="2" borderId="42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2" fillId="2" borderId="47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38" fontId="11" fillId="2" borderId="58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justify" wrapText="1"/>
    </xf>
    <xf numFmtId="0" fontId="14" fillId="2" borderId="35" xfId="0" applyFont="1" applyFill="1" applyBorder="1" applyAlignment="1">
      <alignment horizontal="center" vertical="justify" wrapText="1"/>
    </xf>
    <xf numFmtId="0" fontId="18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35" xfId="0" applyFont="1" applyFill="1" applyBorder="1" applyAlignment="1">
      <alignment horizontal="center"/>
    </xf>
    <xf numFmtId="0" fontId="11" fillId="2" borderId="44" xfId="0" applyFont="1" applyFill="1" applyBorder="1" applyAlignment="1">
      <alignment horizontal="center" vertical="center" wrapText="1"/>
    </xf>
    <xf numFmtId="165" fontId="11" fillId="2" borderId="44" xfId="0" applyNumberFormat="1" applyFont="1" applyFill="1" applyBorder="1" applyAlignment="1">
      <alignment horizontal="center" vertical="center" wrapText="1"/>
    </xf>
    <xf numFmtId="165" fontId="9" fillId="2" borderId="44" xfId="0" applyNumberFormat="1" applyFont="1" applyFill="1" applyBorder="1"/>
    <xf numFmtId="0" fontId="2" fillId="2" borderId="57" xfId="0" applyFont="1" applyFill="1" applyBorder="1" applyAlignment="1">
      <alignment horizontal="center" vertical="top" wrapText="1"/>
    </xf>
    <xf numFmtId="0" fontId="2" fillId="2" borderId="37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center"/>
    </xf>
    <xf numFmtId="49" fontId="9" fillId="2" borderId="53" xfId="0" applyNumberFormat="1" applyFont="1" applyFill="1" applyBorder="1" applyAlignment="1">
      <alignment horizontal="center" vertical="center"/>
    </xf>
    <xf numFmtId="49" fontId="9" fillId="2" borderId="54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top"/>
    </xf>
    <xf numFmtId="0" fontId="9" fillId="2" borderId="35" xfId="0" applyFont="1" applyFill="1" applyBorder="1" applyAlignment="1">
      <alignment horizontal="center" vertical="top"/>
    </xf>
    <xf numFmtId="49" fontId="11" fillId="2" borderId="55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56" xfId="0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8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9" fillId="2" borderId="47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48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top" wrapText="1"/>
    </xf>
    <xf numFmtId="0" fontId="9" fillId="2" borderId="13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42" xfId="0" applyFont="1" applyFill="1" applyBorder="1" applyAlignment="1">
      <alignment horizontal="left" vertical="center"/>
    </xf>
    <xf numFmtId="9" fontId="9" fillId="2" borderId="1" xfId="0" quotePrefix="1" applyNumberFormat="1" applyFont="1" applyFill="1" applyBorder="1" applyAlignment="1">
      <alignment horizontal="left" vertical="center" wrapText="1"/>
    </xf>
    <xf numFmtId="9" fontId="9" fillId="2" borderId="1" xfId="0" applyNumberFormat="1" applyFont="1" applyFill="1" applyBorder="1" applyAlignment="1">
      <alignment horizontal="left" vertical="center" wrapText="1"/>
    </xf>
    <xf numFmtId="9" fontId="9" fillId="2" borderId="2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6" fillId="2" borderId="41" xfId="0" applyFont="1" applyFill="1" applyBorder="1" applyAlignment="1">
      <alignment horizontal="center"/>
    </xf>
    <xf numFmtId="0" fontId="4" fillId="0" borderId="7" xfId="3" quotePrefix="1" applyBorder="1" applyAlignment="1">
      <alignment horizontal="left" vertical="center" wrapText="1"/>
    </xf>
    <xf numFmtId="0" fontId="4" fillId="0" borderId="1" xfId="3" quotePrefix="1" applyBorder="1" applyAlignment="1">
      <alignment horizontal="left" vertical="center" wrapText="1"/>
    </xf>
    <xf numFmtId="0" fontId="4" fillId="0" borderId="18" xfId="3" quotePrefix="1" applyBorder="1" applyAlignment="1">
      <alignment horizontal="left" vertical="center" wrapText="1"/>
    </xf>
    <xf numFmtId="49" fontId="7" fillId="2" borderId="33" xfId="0" applyNumberFormat="1" applyFont="1" applyFill="1" applyBorder="1" applyAlignment="1">
      <alignment horizontal="left"/>
    </xf>
    <xf numFmtId="49" fontId="7" fillId="2" borderId="12" xfId="0" applyNumberFormat="1" applyFont="1" applyFill="1" applyBorder="1" applyAlignment="1">
      <alignment horizontal="left"/>
    </xf>
    <xf numFmtId="49" fontId="2" fillId="2" borderId="60" xfId="0" applyNumberFormat="1" applyFont="1" applyFill="1" applyBorder="1" applyAlignment="1">
      <alignment horizontal="left" vertical="top"/>
    </xf>
    <xf numFmtId="49" fontId="2" fillId="2" borderId="12" xfId="0" applyNumberFormat="1" applyFont="1" applyFill="1" applyBorder="1" applyAlignment="1">
      <alignment horizontal="left" vertical="top"/>
    </xf>
    <xf numFmtId="49" fontId="2" fillId="2" borderId="59" xfId="0" applyNumberFormat="1" applyFont="1" applyFill="1" applyBorder="1" applyAlignment="1">
      <alignment horizontal="left" vertical="top"/>
    </xf>
    <xf numFmtId="49" fontId="7" fillId="2" borderId="1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2" fillId="2" borderId="16" xfId="0" applyFont="1" applyFill="1" applyBorder="1" applyAlignment="1">
      <alignment horizontal="right" vertical="center"/>
    </xf>
    <xf numFmtId="0" fontId="2" fillId="2" borderId="76" xfId="0" applyFont="1" applyFill="1" applyBorder="1" applyAlignment="1">
      <alignment horizontal="right" vertical="center"/>
    </xf>
    <xf numFmtId="49" fontId="2" fillId="2" borderId="7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8" xfId="0" applyNumberFormat="1" applyFont="1" applyFill="1" applyBorder="1" applyAlignment="1">
      <alignment horizontal="left" vertical="top"/>
    </xf>
    <xf numFmtId="49" fontId="4" fillId="2" borderId="51" xfId="0" applyNumberFormat="1" applyFont="1" applyFill="1" applyBorder="1" applyAlignment="1">
      <alignment horizontal="center" vertical="center"/>
    </xf>
    <xf numFmtId="49" fontId="4" fillId="2" borderId="46" xfId="0" applyNumberFormat="1" applyFont="1" applyFill="1" applyBorder="1" applyAlignment="1">
      <alignment horizontal="center" vertical="center"/>
    </xf>
    <xf numFmtId="49" fontId="14" fillId="2" borderId="47" xfId="0" applyNumberFormat="1" applyFont="1" applyFill="1" applyBorder="1" applyAlignment="1">
      <alignment horizontal="left"/>
    </xf>
    <xf numFmtId="49" fontId="14" fillId="2" borderId="22" xfId="0" applyNumberFormat="1" applyFont="1" applyFill="1" applyBorder="1" applyAlignment="1">
      <alignment horizontal="left"/>
    </xf>
    <xf numFmtId="49" fontId="14" fillId="2" borderId="48" xfId="0" applyNumberFormat="1" applyFont="1" applyFill="1" applyBorder="1" applyAlignment="1">
      <alignment horizontal="left"/>
    </xf>
    <xf numFmtId="0" fontId="14" fillId="2" borderId="2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41" fontId="14" fillId="2" borderId="51" xfId="0" applyNumberFormat="1" applyFont="1" applyFill="1" applyBorder="1" applyAlignment="1">
      <alignment horizontal="center" vertical="center"/>
    </xf>
    <xf numFmtId="41" fontId="14" fillId="2" borderId="46" xfId="0" applyNumberFormat="1" applyFont="1" applyFill="1" applyBorder="1" applyAlignment="1">
      <alignment horizontal="center" vertical="center"/>
    </xf>
    <xf numFmtId="168" fontId="4" fillId="2" borderId="3" xfId="0" applyNumberFormat="1" applyFont="1" applyFill="1" applyBorder="1" applyAlignment="1">
      <alignment horizontal="center" vertical="center"/>
    </xf>
    <xf numFmtId="168" fontId="4" fillId="2" borderId="23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14" fillId="2" borderId="49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42" xfId="0" applyNumberFormat="1" applyFont="1" applyFill="1" applyBorder="1" applyAlignment="1">
      <alignment horizontal="center"/>
    </xf>
    <xf numFmtId="3" fontId="14" fillId="2" borderId="51" xfId="1" applyNumberFormat="1" applyFont="1" applyFill="1" applyBorder="1" applyAlignment="1">
      <alignment horizontal="center" vertical="center"/>
    </xf>
    <xf numFmtId="3" fontId="14" fillId="2" borderId="46" xfId="1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9" fillId="2" borderId="18" xfId="0" applyNumberFormat="1" applyFont="1" applyFill="1" applyBorder="1" applyAlignment="1">
      <alignment horizontal="left" vertical="center"/>
    </xf>
    <xf numFmtId="49" fontId="11" fillId="2" borderId="46" xfId="0" applyNumberFormat="1" applyFont="1" applyFill="1" applyBorder="1" applyAlignment="1">
      <alignment horizontal="center" vertical="center"/>
    </xf>
    <xf numFmtId="0" fontId="18" fillId="2" borderId="35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9" fillId="2" borderId="18" xfId="0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4" fillId="2" borderId="49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left" vertical="top" wrapText="1"/>
    </xf>
    <xf numFmtId="0" fontId="4" fillId="2" borderId="48" xfId="0" applyFont="1" applyFill="1" applyBorder="1" applyAlignment="1">
      <alignment horizontal="left" vertical="top" wrapText="1"/>
    </xf>
    <xf numFmtId="0" fontId="34" fillId="0" borderId="7" xfId="3" quotePrefix="1" applyFont="1" applyBorder="1" applyAlignment="1">
      <alignment horizontal="left" vertical="center" wrapText="1"/>
    </xf>
    <xf numFmtId="0" fontId="34" fillId="0" borderId="1" xfId="3" quotePrefix="1" applyFont="1" applyBorder="1" applyAlignment="1">
      <alignment horizontal="left" vertical="center" wrapText="1"/>
    </xf>
    <xf numFmtId="0" fontId="34" fillId="0" borderId="18" xfId="3" quotePrefix="1" applyFont="1" applyBorder="1" applyAlignment="1">
      <alignment horizontal="left" vertical="center" wrapText="1"/>
    </xf>
    <xf numFmtId="0" fontId="4" fillId="2" borderId="49" xfId="0" applyFont="1" applyFill="1" applyBorder="1" applyAlignment="1">
      <alignment horizontal="left" vertical="top"/>
    </xf>
    <xf numFmtId="0" fontId="4" fillId="2" borderId="22" xfId="0" applyFont="1" applyFill="1" applyBorder="1" applyAlignment="1">
      <alignment horizontal="left" vertical="top"/>
    </xf>
    <xf numFmtId="0" fontId="4" fillId="2" borderId="48" xfId="0" applyFont="1" applyFill="1" applyBorder="1" applyAlignment="1">
      <alignment horizontal="left" vertical="top"/>
    </xf>
    <xf numFmtId="0" fontId="11" fillId="2" borderId="51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38" fontId="11" fillId="2" borderId="47" xfId="0" applyNumberFormat="1" applyFont="1" applyFill="1" applyBorder="1" applyAlignment="1">
      <alignment horizontal="center" vertical="center" wrapText="1"/>
    </xf>
    <xf numFmtId="38" fontId="11" fillId="2" borderId="22" xfId="0" applyNumberFormat="1" applyFont="1" applyFill="1" applyBorder="1" applyAlignment="1">
      <alignment horizontal="center" vertical="center" wrapText="1"/>
    </xf>
    <xf numFmtId="38" fontId="11" fillId="2" borderId="48" xfId="0" applyNumberFormat="1" applyFont="1" applyFill="1" applyBorder="1" applyAlignment="1">
      <alignment horizontal="center" vertical="center" wrapText="1"/>
    </xf>
    <xf numFmtId="38" fontId="11" fillId="2" borderId="11" xfId="0" applyNumberFormat="1" applyFont="1" applyFill="1" applyBorder="1" applyAlignment="1">
      <alignment horizontal="center" vertical="center" wrapText="1"/>
    </xf>
    <xf numFmtId="38" fontId="11" fillId="2" borderId="0" xfId="0" applyNumberFormat="1" applyFont="1" applyFill="1" applyAlignment="1">
      <alignment horizontal="center" vertical="center" wrapText="1"/>
    </xf>
    <xf numFmtId="38" fontId="11" fillId="2" borderId="41" xfId="0" applyNumberFormat="1" applyFont="1" applyFill="1" applyBorder="1" applyAlignment="1">
      <alignment horizontal="center" vertical="center" wrapText="1"/>
    </xf>
    <xf numFmtId="38" fontId="11" fillId="2" borderId="13" xfId="0" applyNumberFormat="1" applyFont="1" applyFill="1" applyBorder="1" applyAlignment="1">
      <alignment horizontal="center" vertical="center" wrapText="1"/>
    </xf>
    <xf numFmtId="38" fontId="11" fillId="2" borderId="6" xfId="0" applyNumberFormat="1" applyFont="1" applyFill="1" applyBorder="1" applyAlignment="1">
      <alignment horizontal="center" vertical="center" wrapText="1"/>
    </xf>
    <xf numFmtId="38" fontId="11" fillId="2" borderId="42" xfId="0" applyNumberFormat="1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4" fillId="0" borderId="7" xfId="3" quotePrefix="1" applyBorder="1" applyAlignment="1">
      <alignment horizontal="left" vertical="top" wrapText="1"/>
    </xf>
    <xf numFmtId="0" fontId="4" fillId="0" borderId="1" xfId="3" quotePrefix="1" applyBorder="1" applyAlignment="1">
      <alignment horizontal="left" vertical="top" wrapText="1"/>
    </xf>
    <xf numFmtId="0" fontId="32" fillId="4" borderId="49" xfId="0" applyFont="1" applyFill="1" applyBorder="1" applyAlignment="1">
      <alignment horizontal="left" vertical="center" wrapText="1"/>
    </xf>
    <xf numFmtId="0" fontId="32" fillId="4" borderId="22" xfId="0" applyFont="1" applyFill="1" applyBorder="1" applyAlignment="1">
      <alignment horizontal="left" vertical="center" wrapText="1"/>
    </xf>
    <xf numFmtId="0" fontId="9" fillId="2" borderId="35" xfId="0" applyFont="1" applyFill="1" applyBorder="1" applyAlignment="1">
      <alignment horizontal="left" vertical="top" wrapText="1"/>
    </xf>
    <xf numFmtId="0" fontId="9" fillId="2" borderId="51" xfId="0" applyFont="1" applyFill="1" applyBorder="1" applyAlignment="1">
      <alignment horizontal="center" vertical="center"/>
    </xf>
    <xf numFmtId="0" fontId="9" fillId="2" borderId="46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top"/>
    </xf>
    <xf numFmtId="0" fontId="2" fillId="2" borderId="46" xfId="0" applyFont="1" applyFill="1" applyBorder="1" applyAlignment="1">
      <alignment horizontal="center" vertical="top"/>
    </xf>
    <xf numFmtId="49" fontId="14" fillId="2" borderId="47" xfId="0" applyNumberFormat="1" applyFont="1" applyFill="1" applyBorder="1" applyAlignment="1">
      <alignment horizontal="center"/>
    </xf>
    <xf numFmtId="49" fontId="14" fillId="2" borderId="22" xfId="0" applyNumberFormat="1" applyFont="1" applyFill="1" applyBorder="1" applyAlignment="1">
      <alignment horizontal="center"/>
    </xf>
    <xf numFmtId="49" fontId="14" fillId="2" borderId="48" xfId="0" applyNumberFormat="1" applyFont="1" applyFill="1" applyBorder="1" applyAlignment="1">
      <alignment horizontal="center"/>
    </xf>
    <xf numFmtId="0" fontId="33" fillId="0" borderId="7" xfId="3" quotePrefix="1" applyFont="1" applyBorder="1" applyAlignment="1">
      <alignment horizontal="left" vertical="center" wrapText="1"/>
    </xf>
    <xf numFmtId="0" fontId="33" fillId="0" borderId="1" xfId="3" quotePrefix="1" applyFont="1" applyBorder="1" applyAlignment="1">
      <alignment horizontal="left" vertical="center" wrapText="1"/>
    </xf>
    <xf numFmtId="0" fontId="33" fillId="0" borderId="18" xfId="3" quotePrefix="1" applyFont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top"/>
    </xf>
    <xf numFmtId="0" fontId="33" fillId="0" borderId="1" xfId="0" applyFont="1" applyBorder="1" applyAlignment="1">
      <alignment horizontal="left" vertical="top"/>
    </xf>
    <xf numFmtId="0" fontId="33" fillId="0" borderId="18" xfId="0" applyFont="1" applyBorder="1" applyAlignment="1">
      <alignment horizontal="left" vertical="top"/>
    </xf>
  </cellXfs>
  <cellStyles count="4">
    <cellStyle name="Comma" xfId="1" builtinId="3"/>
    <cellStyle name="Comma [0]" xfId="2" builtinId="6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38100</xdr:colOff>
      <xdr:row>4</xdr:row>
      <xdr:rowOff>0</xdr:rowOff>
    </xdr:to>
    <xdr:pic>
      <xdr:nvPicPr>
        <xdr:cNvPr id="7781" name="Picture 4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428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7782" name="Picture 4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114300</xdr:colOff>
      <xdr:row>4</xdr:row>
      <xdr:rowOff>0</xdr:rowOff>
    </xdr:to>
    <xdr:pic>
      <xdr:nvPicPr>
        <xdr:cNvPr id="7783" name="Picture 4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504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171450</xdr:rowOff>
    </xdr:to>
    <xdr:pic>
      <xdr:nvPicPr>
        <xdr:cNvPr id="7784" name="Picture 7" descr="Hasil gambar untuk LAMBANG PEMPROV RIAU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7625"/>
          <a:ext cx="485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38100</xdr:colOff>
      <xdr:row>4</xdr:row>
      <xdr:rowOff>0</xdr:rowOff>
    </xdr:to>
    <xdr:pic>
      <xdr:nvPicPr>
        <xdr:cNvPr id="7069" name="Picture 4">
          <a:extLst>
            <a:ext uri="{FF2B5EF4-FFF2-40B4-BE49-F238E27FC236}">
              <a16:creationId xmlns:a16="http://schemas.microsoft.com/office/drawing/2014/main" id="{00000000-0008-0000-0100-00009D1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428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7070" name="Picture 4">
          <a:extLst>
            <a:ext uri="{FF2B5EF4-FFF2-40B4-BE49-F238E27FC236}">
              <a16:creationId xmlns:a16="http://schemas.microsoft.com/office/drawing/2014/main" id="{00000000-0008-0000-0100-00009E1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114300</xdr:colOff>
      <xdr:row>4</xdr:row>
      <xdr:rowOff>0</xdr:rowOff>
    </xdr:to>
    <xdr:pic>
      <xdr:nvPicPr>
        <xdr:cNvPr id="7071" name="Picture 4">
          <a:extLst>
            <a:ext uri="{FF2B5EF4-FFF2-40B4-BE49-F238E27FC236}">
              <a16:creationId xmlns:a16="http://schemas.microsoft.com/office/drawing/2014/main" id="{00000000-0008-0000-0100-00009F1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504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171450</xdr:rowOff>
    </xdr:to>
    <xdr:pic>
      <xdr:nvPicPr>
        <xdr:cNvPr id="7072" name="Picture 7" descr="Hasil gambar untuk LAMBANG PEMPROV RIAU">
          <a:extLst>
            <a:ext uri="{FF2B5EF4-FFF2-40B4-BE49-F238E27FC236}">
              <a16:creationId xmlns:a16="http://schemas.microsoft.com/office/drawing/2014/main" id="{00000000-0008-0000-0100-0000A01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7625"/>
          <a:ext cx="485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38100</xdr:colOff>
      <xdr:row>4</xdr:row>
      <xdr:rowOff>0</xdr:rowOff>
    </xdr:to>
    <xdr:pic>
      <xdr:nvPicPr>
        <xdr:cNvPr id="8753" name="Picture 4">
          <a:extLst>
            <a:ext uri="{FF2B5EF4-FFF2-40B4-BE49-F238E27FC236}">
              <a16:creationId xmlns:a16="http://schemas.microsoft.com/office/drawing/2014/main" id="{00000000-0008-0000-0200-000031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428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8754" name="Picture 4">
          <a:extLst>
            <a:ext uri="{FF2B5EF4-FFF2-40B4-BE49-F238E27FC236}">
              <a16:creationId xmlns:a16="http://schemas.microsoft.com/office/drawing/2014/main" id="{00000000-0008-0000-0200-00003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114300</xdr:colOff>
      <xdr:row>4</xdr:row>
      <xdr:rowOff>0</xdr:rowOff>
    </xdr:to>
    <xdr:pic>
      <xdr:nvPicPr>
        <xdr:cNvPr id="8755" name="Picture 4">
          <a:extLst>
            <a:ext uri="{FF2B5EF4-FFF2-40B4-BE49-F238E27FC236}">
              <a16:creationId xmlns:a16="http://schemas.microsoft.com/office/drawing/2014/main" id="{00000000-0008-0000-0200-000033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504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171450</xdr:rowOff>
    </xdr:to>
    <xdr:pic>
      <xdr:nvPicPr>
        <xdr:cNvPr id="8756" name="Picture 7" descr="Hasil gambar untuk LAMBANG PEMPROV RIAU">
          <a:extLst>
            <a:ext uri="{FF2B5EF4-FFF2-40B4-BE49-F238E27FC236}">
              <a16:creationId xmlns:a16="http://schemas.microsoft.com/office/drawing/2014/main" id="{00000000-0008-0000-0200-000034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7625"/>
          <a:ext cx="485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38100</xdr:colOff>
      <xdr:row>4</xdr:row>
      <xdr:rowOff>0</xdr:rowOff>
    </xdr:to>
    <xdr:pic>
      <xdr:nvPicPr>
        <xdr:cNvPr id="9749" name="Picture 4">
          <a:extLst>
            <a:ext uri="{FF2B5EF4-FFF2-40B4-BE49-F238E27FC236}">
              <a16:creationId xmlns:a16="http://schemas.microsoft.com/office/drawing/2014/main" id="{00000000-0008-0000-0300-000015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428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9750" name="Picture 4">
          <a:extLst>
            <a:ext uri="{FF2B5EF4-FFF2-40B4-BE49-F238E27FC236}">
              <a16:creationId xmlns:a16="http://schemas.microsoft.com/office/drawing/2014/main" id="{00000000-0008-0000-0300-000016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114300</xdr:colOff>
      <xdr:row>4</xdr:row>
      <xdr:rowOff>0</xdr:rowOff>
    </xdr:to>
    <xdr:pic>
      <xdr:nvPicPr>
        <xdr:cNvPr id="9751" name="Picture 4">
          <a:extLst>
            <a:ext uri="{FF2B5EF4-FFF2-40B4-BE49-F238E27FC236}">
              <a16:creationId xmlns:a16="http://schemas.microsoft.com/office/drawing/2014/main" id="{00000000-0008-0000-0300-000017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00100"/>
          <a:ext cx="504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171450</xdr:rowOff>
    </xdr:to>
    <xdr:pic>
      <xdr:nvPicPr>
        <xdr:cNvPr id="9752" name="Picture 7" descr="Hasil gambar untuk LAMBANG PEMPROV RIAU">
          <a:extLst>
            <a:ext uri="{FF2B5EF4-FFF2-40B4-BE49-F238E27FC236}">
              <a16:creationId xmlns:a16="http://schemas.microsoft.com/office/drawing/2014/main" id="{00000000-0008-0000-0300-000018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7625"/>
          <a:ext cx="485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1"/>
  <sheetViews>
    <sheetView view="pageBreakPreview" topLeftCell="A67" zoomScale="115" zoomScaleSheetLayoutView="115" workbookViewId="0">
      <selection activeCell="Q78" sqref="Q78"/>
    </sheetView>
  </sheetViews>
  <sheetFormatPr defaultRowHeight="15" x14ac:dyDescent="0.25"/>
  <cols>
    <col min="1" max="2" width="3.7109375" style="9" customWidth="1"/>
    <col min="3" max="3" width="3.5703125" style="9" customWidth="1"/>
    <col min="4" max="4" width="3.85546875" style="9" customWidth="1"/>
    <col min="5" max="5" width="6" style="9" customWidth="1"/>
    <col min="6" max="6" width="1.85546875" style="9" customWidth="1"/>
    <col min="7" max="7" width="20.5703125" style="9" customWidth="1"/>
    <col min="8" max="8" width="18.28515625" style="9" customWidth="1"/>
    <col min="9" max="9" width="11.140625" style="9" customWidth="1"/>
    <col min="10" max="10" width="7.5703125" style="9" customWidth="1"/>
    <col min="11" max="11" width="9.5703125" style="9" bestFit="1" customWidth="1"/>
    <col min="12" max="12" width="6.28515625" style="9" bestFit="1" customWidth="1"/>
    <col min="13" max="13" width="12.140625" style="9" customWidth="1"/>
    <col min="14" max="14" width="11.5703125" style="9" customWidth="1"/>
    <col min="15" max="15" width="14.28515625" style="9" bestFit="1" customWidth="1"/>
    <col min="16" max="16" width="13.5703125" style="9" bestFit="1" customWidth="1"/>
    <col min="17" max="17" width="10.85546875" style="9" bestFit="1" customWidth="1"/>
    <col min="18" max="16384" width="9.140625" style="9"/>
  </cols>
  <sheetData>
    <row r="1" spans="1:14" ht="15.75" customHeight="1" x14ac:dyDescent="0.25">
      <c r="A1" s="144"/>
      <c r="B1" s="145"/>
      <c r="C1" s="372" t="s">
        <v>85</v>
      </c>
      <c r="D1" s="372"/>
      <c r="E1" s="372"/>
      <c r="F1" s="372"/>
      <c r="G1" s="372"/>
      <c r="H1" s="372"/>
      <c r="I1" s="372"/>
      <c r="J1" s="372"/>
      <c r="K1" s="372"/>
      <c r="L1" s="373"/>
      <c r="M1" s="374" t="s">
        <v>87</v>
      </c>
      <c r="N1" s="375"/>
    </row>
    <row r="2" spans="1:14" ht="15.75" customHeight="1" x14ac:dyDescent="0.25">
      <c r="A2" s="146"/>
      <c r="C2" s="376" t="s">
        <v>86</v>
      </c>
      <c r="D2" s="376"/>
      <c r="E2" s="376"/>
      <c r="F2" s="376"/>
      <c r="G2" s="376"/>
      <c r="H2" s="376"/>
      <c r="I2" s="376"/>
      <c r="J2" s="376"/>
      <c r="K2" s="376"/>
      <c r="L2" s="377"/>
      <c r="M2" s="378" t="s">
        <v>88</v>
      </c>
      <c r="N2" s="379"/>
    </row>
    <row r="3" spans="1:14" ht="15.75" customHeight="1" x14ac:dyDescent="0.25">
      <c r="A3" s="146"/>
      <c r="C3" s="380" t="s">
        <v>90</v>
      </c>
      <c r="D3" s="380"/>
      <c r="E3" s="380"/>
      <c r="F3" s="380"/>
      <c r="G3" s="380"/>
      <c r="H3" s="380"/>
      <c r="I3" s="380"/>
      <c r="J3" s="380"/>
      <c r="K3" s="380"/>
      <c r="L3" s="381"/>
      <c r="M3" s="378" t="s">
        <v>89</v>
      </c>
      <c r="N3" s="379"/>
    </row>
    <row r="4" spans="1:14" ht="15.75" customHeight="1" x14ac:dyDescent="0.25">
      <c r="A4" s="146"/>
      <c r="C4" s="384" t="s">
        <v>168</v>
      </c>
      <c r="D4" s="384"/>
      <c r="E4" s="384"/>
      <c r="F4" s="384"/>
      <c r="G4" s="384"/>
      <c r="H4" s="384"/>
      <c r="I4" s="384"/>
      <c r="J4" s="384"/>
      <c r="K4" s="384"/>
      <c r="L4" s="384"/>
      <c r="M4" s="160"/>
      <c r="N4" s="161"/>
    </row>
    <row r="5" spans="1:14" s="10" customFormat="1" ht="12.75" customHeight="1" x14ac:dyDescent="0.4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  <c r="L5" s="66"/>
      <c r="M5" s="162"/>
      <c r="N5" s="163"/>
    </row>
    <row r="6" spans="1:14" s="10" customFormat="1" ht="16.5" customHeight="1" x14ac:dyDescent="0.2">
      <c r="A6" s="385" t="s">
        <v>91</v>
      </c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7"/>
    </row>
    <row r="7" spans="1:14" s="11" customFormat="1" ht="12.75" x14ac:dyDescent="0.25">
      <c r="A7" s="388" t="s">
        <v>9</v>
      </c>
      <c r="B7" s="389"/>
      <c r="C7" s="389"/>
      <c r="D7" s="389"/>
      <c r="E7" s="389"/>
      <c r="F7" s="67" t="s">
        <v>10</v>
      </c>
      <c r="G7" s="390" t="s">
        <v>19</v>
      </c>
      <c r="H7" s="390"/>
      <c r="I7" s="390"/>
      <c r="J7" s="390"/>
      <c r="K7" s="390"/>
      <c r="L7" s="390"/>
      <c r="M7" s="390"/>
      <c r="N7" s="391"/>
    </row>
    <row r="8" spans="1:14" s="11" customFormat="1" ht="12.75" x14ac:dyDescent="0.25">
      <c r="A8" s="392" t="s">
        <v>11</v>
      </c>
      <c r="B8" s="393"/>
      <c r="C8" s="393"/>
      <c r="D8" s="393"/>
      <c r="E8" s="393"/>
      <c r="F8" s="93" t="s">
        <v>10</v>
      </c>
      <c r="G8" s="2" t="s">
        <v>20</v>
      </c>
      <c r="H8" s="2"/>
      <c r="I8" s="2"/>
      <c r="J8" s="2"/>
      <c r="K8" s="1"/>
      <c r="L8" s="2"/>
      <c r="M8" s="12"/>
      <c r="N8" s="3"/>
    </row>
    <row r="9" spans="1:14" s="11" customFormat="1" ht="14.25" customHeight="1" x14ac:dyDescent="0.2">
      <c r="A9" s="392" t="s">
        <v>12</v>
      </c>
      <c r="B9" s="393"/>
      <c r="C9" s="393" t="s">
        <v>12</v>
      </c>
      <c r="D9" s="393"/>
      <c r="E9" s="393"/>
      <c r="F9" s="93" t="s">
        <v>10</v>
      </c>
      <c r="G9" s="394" t="s">
        <v>146</v>
      </c>
      <c r="H9" s="394"/>
      <c r="I9" s="394"/>
      <c r="J9" s="394"/>
      <c r="K9" s="394"/>
      <c r="L9" s="394"/>
      <c r="M9" s="394"/>
      <c r="N9" s="395"/>
    </row>
    <row r="10" spans="1:14" s="11" customFormat="1" ht="14.25" customHeight="1" x14ac:dyDescent="0.25">
      <c r="A10" s="392" t="s">
        <v>13</v>
      </c>
      <c r="B10" s="393"/>
      <c r="C10" s="393"/>
      <c r="D10" s="393"/>
      <c r="E10" s="393"/>
      <c r="F10" s="93" t="s">
        <v>10</v>
      </c>
      <c r="G10" s="396" t="s">
        <v>147</v>
      </c>
      <c r="H10" s="396"/>
      <c r="I10" s="396"/>
      <c r="J10" s="396"/>
      <c r="K10" s="396"/>
      <c r="L10" s="396"/>
      <c r="M10" s="396"/>
      <c r="N10" s="397"/>
    </row>
    <row r="11" spans="1:14" s="11" customFormat="1" ht="12.75" x14ac:dyDescent="0.25">
      <c r="A11" s="392" t="s">
        <v>22</v>
      </c>
      <c r="B11" s="393"/>
      <c r="C11" s="393"/>
      <c r="D11" s="393"/>
      <c r="E11" s="393"/>
      <c r="F11" s="93" t="s">
        <v>10</v>
      </c>
      <c r="G11" s="396" t="s">
        <v>92</v>
      </c>
      <c r="H11" s="396"/>
      <c r="I11" s="396"/>
      <c r="J11" s="396"/>
      <c r="K11" s="5"/>
      <c r="L11" s="4"/>
      <c r="M11" s="13"/>
      <c r="N11" s="6"/>
    </row>
    <row r="12" spans="1:14" s="11" customFormat="1" ht="12.75" x14ac:dyDescent="0.25">
      <c r="A12" s="392" t="s">
        <v>93</v>
      </c>
      <c r="B12" s="393"/>
      <c r="C12" s="393"/>
      <c r="D12" s="393"/>
      <c r="E12" s="393"/>
      <c r="F12" s="93" t="s">
        <v>10</v>
      </c>
      <c r="G12" s="14" t="s">
        <v>94</v>
      </c>
      <c r="H12" s="14"/>
      <c r="I12" s="4"/>
      <c r="J12" s="4"/>
      <c r="K12" s="5"/>
      <c r="L12" s="4"/>
      <c r="M12" s="13"/>
      <c r="N12" s="6"/>
    </row>
    <row r="13" spans="1:14" s="11" customFormat="1" ht="12.75" x14ac:dyDescent="0.25">
      <c r="A13" s="91" t="s">
        <v>23</v>
      </c>
      <c r="B13" s="92"/>
      <c r="C13" s="92"/>
      <c r="D13" s="92"/>
      <c r="E13" s="92"/>
      <c r="F13" s="93" t="s">
        <v>10</v>
      </c>
      <c r="G13" s="14" t="s">
        <v>148</v>
      </c>
      <c r="H13" s="14" t="s">
        <v>169</v>
      </c>
      <c r="I13" s="4"/>
      <c r="J13" s="4"/>
      <c r="K13" s="5"/>
      <c r="L13" s="4"/>
      <c r="M13" s="13"/>
      <c r="N13" s="6"/>
    </row>
    <row r="14" spans="1:14" s="11" customFormat="1" ht="12.75" x14ac:dyDescent="0.25">
      <c r="A14" s="382" t="s">
        <v>24</v>
      </c>
      <c r="B14" s="383"/>
      <c r="C14" s="383"/>
      <c r="D14" s="383"/>
      <c r="E14" s="383"/>
      <c r="F14" s="72" t="s">
        <v>10</v>
      </c>
      <c r="G14" s="73" t="s">
        <v>94</v>
      </c>
      <c r="H14" s="74"/>
      <c r="I14" s="75"/>
      <c r="J14" s="75"/>
      <c r="K14" s="76"/>
      <c r="L14" s="75"/>
      <c r="M14" s="77"/>
      <c r="N14" s="7"/>
    </row>
    <row r="15" spans="1:14" s="11" customFormat="1" ht="15.75" customHeight="1" x14ac:dyDescent="0.25">
      <c r="A15" s="401" t="s">
        <v>95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3"/>
    </row>
    <row r="16" spans="1:14" s="15" customFormat="1" ht="12" customHeight="1" x14ac:dyDescent="0.2">
      <c r="A16" s="401" t="s">
        <v>0</v>
      </c>
      <c r="B16" s="402"/>
      <c r="C16" s="402"/>
      <c r="D16" s="402"/>
      <c r="E16" s="402"/>
      <c r="F16" s="402" t="s">
        <v>96</v>
      </c>
      <c r="G16" s="402"/>
      <c r="H16" s="402"/>
      <c r="I16" s="402"/>
      <c r="J16" s="402"/>
      <c r="K16" s="402" t="s">
        <v>97</v>
      </c>
      <c r="L16" s="402"/>
      <c r="M16" s="402"/>
      <c r="N16" s="403"/>
    </row>
    <row r="17" spans="1:14" s="17" customFormat="1" ht="22.5" customHeight="1" x14ac:dyDescent="0.25">
      <c r="A17" s="404" t="s">
        <v>7</v>
      </c>
      <c r="B17" s="405"/>
      <c r="C17" s="405"/>
      <c r="D17" s="405"/>
      <c r="E17" s="406"/>
      <c r="F17" s="16" t="s">
        <v>10</v>
      </c>
      <c r="G17" s="407" t="s">
        <v>149</v>
      </c>
      <c r="H17" s="407"/>
      <c r="I17" s="78"/>
      <c r="J17" s="78"/>
      <c r="K17" s="80">
        <v>1</v>
      </c>
      <c r="L17" s="78"/>
      <c r="M17" s="78"/>
      <c r="N17" s="79"/>
    </row>
    <row r="18" spans="1:14" s="18" customFormat="1" ht="11.25" customHeight="1" x14ac:dyDescent="0.25">
      <c r="A18" s="398" t="s">
        <v>1</v>
      </c>
      <c r="B18" s="399"/>
      <c r="C18" s="399"/>
      <c r="D18" s="399"/>
      <c r="E18" s="408"/>
      <c r="F18" s="90" t="s">
        <v>10</v>
      </c>
      <c r="G18" s="399" t="s">
        <v>65</v>
      </c>
      <c r="H18" s="399"/>
      <c r="I18" s="68"/>
      <c r="J18" s="68"/>
      <c r="K18" s="94">
        <f>N32</f>
        <v>99400000</v>
      </c>
      <c r="L18" s="68"/>
      <c r="M18" s="68"/>
      <c r="N18" s="69"/>
    </row>
    <row r="19" spans="1:14" s="18" customFormat="1" ht="23.25" customHeight="1" x14ac:dyDescent="0.25">
      <c r="A19" s="398" t="s">
        <v>2</v>
      </c>
      <c r="B19" s="399"/>
      <c r="C19" s="399"/>
      <c r="D19" s="399"/>
      <c r="E19" s="408"/>
      <c r="F19" s="90" t="s">
        <v>10</v>
      </c>
      <c r="G19" s="400" t="s">
        <v>150</v>
      </c>
      <c r="H19" s="400"/>
      <c r="I19" s="70"/>
      <c r="J19" s="70"/>
      <c r="K19" s="409" t="s">
        <v>143</v>
      </c>
      <c r="L19" s="410"/>
      <c r="M19" s="410"/>
      <c r="N19" s="411"/>
    </row>
    <row r="20" spans="1:14" s="18" customFormat="1" ht="21" customHeight="1" x14ac:dyDescent="0.25">
      <c r="A20" s="398" t="s">
        <v>3</v>
      </c>
      <c r="B20" s="399"/>
      <c r="C20" s="399"/>
      <c r="D20" s="399"/>
      <c r="E20" s="399"/>
      <c r="F20" s="90" t="s">
        <v>25</v>
      </c>
      <c r="G20" s="400" t="s">
        <v>151</v>
      </c>
      <c r="H20" s="400"/>
      <c r="I20" s="70"/>
      <c r="J20" s="70"/>
      <c r="K20" s="409" t="s">
        <v>143</v>
      </c>
      <c r="L20" s="410"/>
      <c r="M20" s="410"/>
      <c r="N20" s="411"/>
    </row>
    <row r="21" spans="1:14" s="18" customFormat="1" ht="11.25" x14ac:dyDescent="0.25">
      <c r="A21" s="88"/>
      <c r="B21" s="87"/>
      <c r="C21" s="87"/>
      <c r="D21" s="87"/>
      <c r="E21" s="87"/>
      <c r="F21" s="16"/>
      <c r="G21" s="19"/>
      <c r="H21" s="19"/>
      <c r="I21" s="21"/>
      <c r="J21" s="21"/>
      <c r="K21" s="20"/>
      <c r="L21" s="21"/>
      <c r="M21" s="21"/>
      <c r="N21" s="147"/>
    </row>
    <row r="22" spans="1:14" s="22" customFormat="1" ht="11.25" customHeight="1" x14ac:dyDescent="0.15">
      <c r="A22" s="415"/>
      <c r="B22" s="416"/>
      <c r="C22" s="416"/>
      <c r="D22" s="416"/>
      <c r="E22" s="416"/>
      <c r="F22" s="416"/>
      <c r="G22" s="416"/>
      <c r="H22" s="416"/>
      <c r="I22" s="416"/>
      <c r="J22" s="416"/>
      <c r="K22" s="416"/>
      <c r="L22" s="416"/>
      <c r="M22" s="416"/>
      <c r="N22" s="417"/>
    </row>
    <row r="23" spans="1:14" s="22" customFormat="1" ht="10.5" customHeight="1" x14ac:dyDescent="0.15">
      <c r="A23" s="418" t="s">
        <v>26</v>
      </c>
      <c r="B23" s="419"/>
      <c r="C23" s="419"/>
      <c r="D23" s="419"/>
      <c r="E23" s="419"/>
      <c r="F23" s="23" t="s">
        <v>10</v>
      </c>
      <c r="G23" s="420" t="s">
        <v>98</v>
      </c>
      <c r="H23" s="420"/>
      <c r="I23" s="420"/>
      <c r="J23" s="420"/>
      <c r="K23" s="420"/>
      <c r="L23" s="420"/>
      <c r="M23" s="420"/>
      <c r="N23" s="421"/>
    </row>
    <row r="24" spans="1:14" s="24" customFormat="1" x14ac:dyDescent="0.2">
      <c r="A24" s="422" t="s">
        <v>27</v>
      </c>
      <c r="B24" s="423"/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4"/>
    </row>
    <row r="25" spans="1:14" ht="11.25" customHeight="1" x14ac:dyDescent="0.25">
      <c r="A25" s="425" t="s">
        <v>28</v>
      </c>
      <c r="B25" s="426"/>
      <c r="C25" s="426"/>
      <c r="D25" s="426"/>
      <c r="E25" s="426"/>
      <c r="F25" s="426"/>
      <c r="G25" s="426"/>
      <c r="H25" s="426"/>
      <c r="I25" s="426"/>
      <c r="J25" s="426"/>
      <c r="K25" s="426"/>
      <c r="L25" s="426"/>
      <c r="M25" s="426"/>
      <c r="N25" s="427"/>
    </row>
    <row r="26" spans="1:14" ht="15" customHeight="1" x14ac:dyDescent="0.25">
      <c r="A26" s="428" t="s">
        <v>100</v>
      </c>
      <c r="B26" s="429"/>
      <c r="C26" s="429"/>
      <c r="D26" s="429"/>
      <c r="E26" s="429"/>
      <c r="F26" s="430" t="s">
        <v>101</v>
      </c>
      <c r="G26" s="429"/>
      <c r="H26" s="429"/>
      <c r="I26" s="429"/>
      <c r="J26" s="431"/>
      <c r="K26" s="430" t="s">
        <v>29</v>
      </c>
      <c r="L26" s="429"/>
      <c r="M26" s="429"/>
      <c r="N26" s="432" t="s">
        <v>18</v>
      </c>
    </row>
    <row r="27" spans="1:14" ht="16.5" customHeight="1" x14ac:dyDescent="0.25">
      <c r="A27" s="428"/>
      <c r="B27" s="429"/>
      <c r="C27" s="429"/>
      <c r="D27" s="429"/>
      <c r="E27" s="429"/>
      <c r="F27" s="430"/>
      <c r="G27" s="429"/>
      <c r="H27" s="429"/>
      <c r="I27" s="429"/>
      <c r="J27" s="431"/>
      <c r="K27" s="430"/>
      <c r="L27" s="429"/>
      <c r="M27" s="429"/>
      <c r="N27" s="432"/>
    </row>
    <row r="28" spans="1:14" ht="9.9499999999999993" customHeight="1" x14ac:dyDescent="0.25">
      <c r="A28" s="428"/>
      <c r="B28" s="429"/>
      <c r="C28" s="429"/>
      <c r="D28" s="429"/>
      <c r="E28" s="429"/>
      <c r="F28" s="430"/>
      <c r="G28" s="429"/>
      <c r="H28" s="429"/>
      <c r="I28" s="429"/>
      <c r="J28" s="431"/>
      <c r="K28" s="434" t="s">
        <v>4</v>
      </c>
      <c r="L28" s="442" t="s">
        <v>5</v>
      </c>
      <c r="M28" s="443" t="s">
        <v>30</v>
      </c>
      <c r="N28" s="433"/>
    </row>
    <row r="29" spans="1:14" ht="9.9499999999999993" customHeight="1" x14ac:dyDescent="0.25">
      <c r="A29" s="428"/>
      <c r="B29" s="429"/>
      <c r="C29" s="429"/>
      <c r="D29" s="429"/>
      <c r="E29" s="429"/>
      <c r="F29" s="430"/>
      <c r="G29" s="429"/>
      <c r="H29" s="429"/>
      <c r="I29" s="429"/>
      <c r="J29" s="431"/>
      <c r="K29" s="434"/>
      <c r="L29" s="442"/>
      <c r="M29" s="444"/>
      <c r="N29" s="445" t="s">
        <v>31</v>
      </c>
    </row>
    <row r="30" spans="1:14" x14ac:dyDescent="0.25">
      <c r="A30" s="428"/>
      <c r="B30" s="429"/>
      <c r="C30" s="429"/>
      <c r="D30" s="429"/>
      <c r="E30" s="429"/>
      <c r="F30" s="430"/>
      <c r="G30" s="429"/>
      <c r="H30" s="429"/>
      <c r="I30" s="429"/>
      <c r="J30" s="431"/>
      <c r="K30" s="434"/>
      <c r="L30" s="442"/>
      <c r="M30" s="444"/>
      <c r="N30" s="446"/>
    </row>
    <row r="31" spans="1:14" s="27" customFormat="1" ht="13.5" thickBot="1" x14ac:dyDescent="0.25">
      <c r="A31" s="412">
        <v>1</v>
      </c>
      <c r="B31" s="413"/>
      <c r="C31" s="413"/>
      <c r="D31" s="413"/>
      <c r="E31" s="413"/>
      <c r="F31" s="412">
        <v>2</v>
      </c>
      <c r="G31" s="413"/>
      <c r="H31" s="413"/>
      <c r="I31" s="413"/>
      <c r="J31" s="414"/>
      <c r="K31" s="25">
        <v>3</v>
      </c>
      <c r="L31" s="8">
        <v>4</v>
      </c>
      <c r="M31" s="26">
        <v>5</v>
      </c>
      <c r="N31" s="83" t="s">
        <v>32</v>
      </c>
    </row>
    <row r="32" spans="1:14" s="27" customFormat="1" ht="13.5" x14ac:dyDescent="0.2">
      <c r="A32" s="95" t="s">
        <v>33</v>
      </c>
      <c r="B32" s="96"/>
      <c r="C32" s="96"/>
      <c r="D32" s="28"/>
      <c r="E32" s="28"/>
      <c r="F32" s="97" t="s">
        <v>99</v>
      </c>
      <c r="G32" s="98"/>
      <c r="H32" s="99"/>
      <c r="I32" s="99"/>
      <c r="J32" s="100"/>
      <c r="K32" s="101"/>
      <c r="L32" s="102"/>
      <c r="M32" s="103"/>
      <c r="N32" s="104">
        <f>N33</f>
        <v>99400000</v>
      </c>
    </row>
    <row r="33" spans="1:16" s="27" customFormat="1" ht="13.5" x14ac:dyDescent="0.2">
      <c r="A33" s="113" t="s">
        <v>33</v>
      </c>
      <c r="B33" s="114" t="s">
        <v>34</v>
      </c>
      <c r="C33" s="114"/>
      <c r="D33" s="115"/>
      <c r="E33" s="115"/>
      <c r="F33" s="116" t="s">
        <v>8</v>
      </c>
      <c r="G33" s="117"/>
      <c r="H33" s="118"/>
      <c r="I33" s="118"/>
      <c r="J33" s="119"/>
      <c r="K33" s="120"/>
      <c r="L33" s="121"/>
      <c r="M33" s="122"/>
      <c r="N33" s="123">
        <f>+N34+N42+N48+N62</f>
        <v>99400000</v>
      </c>
    </row>
    <row r="34" spans="1:16" s="27" customFormat="1" ht="13.5" x14ac:dyDescent="0.2">
      <c r="A34" s="187" t="s">
        <v>33</v>
      </c>
      <c r="B34" s="188" t="s">
        <v>34</v>
      </c>
      <c r="C34" s="188" t="s">
        <v>105</v>
      </c>
      <c r="D34" s="189" t="s">
        <v>68</v>
      </c>
      <c r="E34" s="189"/>
      <c r="F34" s="198" t="s">
        <v>106</v>
      </c>
      <c r="G34" s="199"/>
      <c r="H34" s="200"/>
      <c r="I34" s="200"/>
      <c r="J34" s="201"/>
      <c r="K34" s="202"/>
      <c r="L34" s="203"/>
      <c r="M34" s="204"/>
      <c r="N34" s="205">
        <f>N35+N37+N39</f>
        <v>15200000</v>
      </c>
      <c r="P34" s="164"/>
    </row>
    <row r="35" spans="1:16" s="27" customFormat="1" ht="13.5" x14ac:dyDescent="0.2">
      <c r="A35" s="113" t="s">
        <v>33</v>
      </c>
      <c r="B35" s="114" t="s">
        <v>34</v>
      </c>
      <c r="C35" s="114" t="s">
        <v>105</v>
      </c>
      <c r="D35" s="115" t="s">
        <v>37</v>
      </c>
      <c r="E35" s="115" t="s">
        <v>79</v>
      </c>
      <c r="F35" s="116" t="s">
        <v>80</v>
      </c>
      <c r="G35" s="117"/>
      <c r="H35" s="118"/>
      <c r="I35" s="118"/>
      <c r="J35" s="119"/>
      <c r="K35" s="125"/>
      <c r="L35" s="126"/>
      <c r="M35" s="127"/>
      <c r="N35" s="123">
        <f>SUM(N36:N36)</f>
        <v>500000</v>
      </c>
    </row>
    <row r="36" spans="1:16" s="27" customFormat="1" ht="13.5" x14ac:dyDescent="0.2">
      <c r="A36" s="113"/>
      <c r="B36" s="114"/>
      <c r="C36" s="114"/>
      <c r="D36" s="115"/>
      <c r="E36" s="115"/>
      <c r="F36" s="124" t="s">
        <v>81</v>
      </c>
      <c r="G36" s="117"/>
      <c r="H36" s="118"/>
      <c r="I36" s="118"/>
      <c r="J36" s="119"/>
      <c r="K36" s="125">
        <v>1</v>
      </c>
      <c r="L36" s="126" t="s">
        <v>108</v>
      </c>
      <c r="M36" s="127">
        <v>500000</v>
      </c>
      <c r="N36" s="128">
        <f>K36*M36</f>
        <v>500000</v>
      </c>
      <c r="P36" s="164"/>
    </row>
    <row r="37" spans="1:16" s="27" customFormat="1" ht="13.5" x14ac:dyDescent="0.2">
      <c r="A37" s="113" t="s">
        <v>33</v>
      </c>
      <c r="B37" s="114" t="s">
        <v>34</v>
      </c>
      <c r="C37" s="114" t="s">
        <v>105</v>
      </c>
      <c r="D37" s="115" t="s">
        <v>37</v>
      </c>
      <c r="E37" s="115" t="s">
        <v>109</v>
      </c>
      <c r="F37" s="116" t="s">
        <v>110</v>
      </c>
      <c r="G37" s="117"/>
      <c r="H37" s="118"/>
      <c r="I37" s="118"/>
      <c r="J37" s="119"/>
      <c r="K37" s="125"/>
      <c r="L37" s="126"/>
      <c r="M37" s="127"/>
      <c r="N37" s="123">
        <f>N38</f>
        <v>10800000</v>
      </c>
      <c r="P37" s="164"/>
    </row>
    <row r="38" spans="1:16" s="27" customFormat="1" ht="13.5" x14ac:dyDescent="0.2">
      <c r="A38" s="113"/>
      <c r="B38" s="114"/>
      <c r="C38" s="114"/>
      <c r="D38" s="115"/>
      <c r="E38" s="115"/>
      <c r="F38" s="124" t="s">
        <v>111</v>
      </c>
      <c r="G38" s="117"/>
      <c r="H38" s="118"/>
      <c r="I38" s="118"/>
      <c r="J38" s="119"/>
      <c r="K38" s="125">
        <f>4*30</f>
        <v>120</v>
      </c>
      <c r="L38" s="126" t="s">
        <v>112</v>
      </c>
      <c r="M38" s="127">
        <v>90000</v>
      </c>
      <c r="N38" s="128">
        <f>K38*M38</f>
        <v>10800000</v>
      </c>
      <c r="P38" s="164"/>
    </row>
    <row r="39" spans="1:16" s="27" customFormat="1" ht="13.5" x14ac:dyDescent="0.2">
      <c r="A39" s="113" t="s">
        <v>33</v>
      </c>
      <c r="B39" s="114" t="s">
        <v>34</v>
      </c>
      <c r="C39" s="114" t="s">
        <v>105</v>
      </c>
      <c r="D39" s="115" t="s">
        <v>37</v>
      </c>
      <c r="E39" s="115" t="s">
        <v>114</v>
      </c>
      <c r="F39" s="116" t="s">
        <v>115</v>
      </c>
      <c r="G39" s="117"/>
      <c r="H39" s="118"/>
      <c r="I39" s="118"/>
      <c r="J39" s="119"/>
      <c r="K39" s="125"/>
      <c r="L39" s="126"/>
      <c r="M39" s="127"/>
      <c r="N39" s="123">
        <f>N40</f>
        <v>3900000</v>
      </c>
      <c r="P39" s="164"/>
    </row>
    <row r="40" spans="1:16" s="27" customFormat="1" ht="13.5" x14ac:dyDescent="0.2">
      <c r="A40" s="113"/>
      <c r="B40" s="114"/>
      <c r="C40" s="114"/>
      <c r="D40" s="115"/>
      <c r="E40" s="115"/>
      <c r="F40" s="124" t="s">
        <v>116</v>
      </c>
      <c r="G40" s="117"/>
      <c r="H40" s="118"/>
      <c r="I40" s="118"/>
      <c r="J40" s="119"/>
      <c r="K40" s="125">
        <v>30</v>
      </c>
      <c r="L40" s="126" t="s">
        <v>117</v>
      </c>
      <c r="M40" s="127">
        <v>130000</v>
      </c>
      <c r="N40" s="128">
        <f>K40*M40</f>
        <v>3900000</v>
      </c>
      <c r="P40" s="164"/>
    </row>
    <row r="41" spans="1:16" s="27" customFormat="1" ht="12.75" x14ac:dyDescent="0.2">
      <c r="A41" s="113"/>
      <c r="B41" s="114"/>
      <c r="C41" s="114"/>
      <c r="D41" s="115"/>
      <c r="E41" s="115"/>
      <c r="F41" s="124"/>
      <c r="H41" s="118"/>
      <c r="I41" s="118"/>
      <c r="J41" s="119"/>
      <c r="K41" s="125"/>
      <c r="L41" s="126"/>
      <c r="M41" s="127"/>
      <c r="N41" s="128"/>
      <c r="P41" s="164"/>
    </row>
    <row r="42" spans="1:16" s="27" customFormat="1" ht="13.5" x14ac:dyDescent="0.25">
      <c r="A42" s="187" t="s">
        <v>33</v>
      </c>
      <c r="B42" s="188" t="s">
        <v>34</v>
      </c>
      <c r="C42" s="188" t="s">
        <v>34</v>
      </c>
      <c r="D42" s="188" t="s">
        <v>79</v>
      </c>
      <c r="E42" s="189"/>
      <c r="F42" s="190" t="s">
        <v>118</v>
      </c>
      <c r="G42" s="191"/>
      <c r="H42" s="192"/>
      <c r="I42" s="192"/>
      <c r="J42" s="193"/>
      <c r="K42" s="194"/>
      <c r="L42" s="195"/>
      <c r="M42" s="196"/>
      <c r="N42" s="197">
        <f>+N43+N45</f>
        <v>8000000</v>
      </c>
    </row>
    <row r="43" spans="1:16" s="27" customFormat="1" ht="13.5" x14ac:dyDescent="0.25">
      <c r="A43" s="138" t="s">
        <v>33</v>
      </c>
      <c r="B43" s="115" t="s">
        <v>34</v>
      </c>
      <c r="C43" s="115" t="s">
        <v>34</v>
      </c>
      <c r="D43" s="115" t="s">
        <v>79</v>
      </c>
      <c r="E43" s="115" t="s">
        <v>67</v>
      </c>
      <c r="F43" s="137" t="s">
        <v>119</v>
      </c>
      <c r="G43" s="129"/>
      <c r="H43" s="130"/>
      <c r="I43" s="130"/>
      <c r="J43" s="131"/>
      <c r="K43" s="132"/>
      <c r="L43" s="133"/>
      <c r="M43" s="134"/>
      <c r="N43" s="135">
        <f>N44</f>
        <v>3000000</v>
      </c>
    </row>
    <row r="44" spans="1:16" s="27" customFormat="1" ht="13.5" x14ac:dyDescent="0.25">
      <c r="A44" s="138"/>
      <c r="B44" s="115"/>
      <c r="C44" s="115"/>
      <c r="D44" s="115"/>
      <c r="E44" s="115"/>
      <c r="F44" s="137" t="s">
        <v>121</v>
      </c>
      <c r="G44" s="129"/>
      <c r="H44" s="130"/>
      <c r="I44" s="130"/>
      <c r="J44" s="131"/>
      <c r="K44" s="132">
        <v>1</v>
      </c>
      <c r="L44" s="133" t="s">
        <v>113</v>
      </c>
      <c r="M44" s="134">
        <v>3000000</v>
      </c>
      <c r="N44" s="139">
        <f>K44*M44</f>
        <v>3000000</v>
      </c>
    </row>
    <row r="45" spans="1:16" s="27" customFormat="1" ht="13.5" x14ac:dyDescent="0.25">
      <c r="A45" s="138" t="s">
        <v>33</v>
      </c>
      <c r="B45" s="115" t="s">
        <v>34</v>
      </c>
      <c r="C45" s="115" t="s">
        <v>34</v>
      </c>
      <c r="D45" s="115" t="s">
        <v>79</v>
      </c>
      <c r="E45" s="115" t="s">
        <v>70</v>
      </c>
      <c r="F45" s="137" t="s">
        <v>120</v>
      </c>
      <c r="G45" s="129"/>
      <c r="H45" s="130"/>
      <c r="I45" s="130"/>
      <c r="J45" s="131"/>
      <c r="K45" s="132"/>
      <c r="L45" s="133"/>
      <c r="M45" s="134"/>
      <c r="N45" s="135">
        <f>N46</f>
        <v>5000000</v>
      </c>
    </row>
    <row r="46" spans="1:16" s="27" customFormat="1" ht="13.5" x14ac:dyDescent="0.25">
      <c r="A46" s="138"/>
      <c r="B46" s="115"/>
      <c r="C46" s="115"/>
      <c r="D46" s="115"/>
      <c r="E46" s="115"/>
      <c r="F46" s="137" t="s">
        <v>122</v>
      </c>
      <c r="G46" s="129"/>
      <c r="H46" s="130"/>
      <c r="I46" s="130"/>
      <c r="J46" s="131"/>
      <c r="K46" s="132">
        <v>1</v>
      </c>
      <c r="L46" s="133" t="s">
        <v>113</v>
      </c>
      <c r="M46" s="134">
        <v>5000000</v>
      </c>
      <c r="N46" s="139">
        <f>K46*M46</f>
        <v>5000000</v>
      </c>
    </row>
    <row r="47" spans="1:16" s="27" customFormat="1" ht="13.5" x14ac:dyDescent="0.25">
      <c r="A47" s="138"/>
      <c r="B47" s="115"/>
      <c r="C47" s="115"/>
      <c r="D47" s="115"/>
      <c r="E47" s="115"/>
      <c r="F47" s="137"/>
      <c r="G47" s="129"/>
      <c r="H47" s="130"/>
      <c r="I47" s="130"/>
      <c r="J47" s="131"/>
      <c r="K47" s="132"/>
      <c r="L47" s="133"/>
      <c r="M47" s="134"/>
      <c r="N47" s="139"/>
    </row>
    <row r="48" spans="1:16" s="27" customFormat="1" ht="13.5" x14ac:dyDescent="0.25">
      <c r="A48" s="187" t="s">
        <v>33</v>
      </c>
      <c r="B48" s="188" t="s">
        <v>34</v>
      </c>
      <c r="C48" s="188" t="s">
        <v>34</v>
      </c>
      <c r="D48" s="188" t="s">
        <v>38</v>
      </c>
      <c r="E48" s="189"/>
      <c r="F48" s="190" t="s">
        <v>14</v>
      </c>
      <c r="G48" s="191"/>
      <c r="H48" s="192"/>
      <c r="I48" s="192"/>
      <c r="J48" s="193"/>
      <c r="K48" s="194"/>
      <c r="L48" s="195"/>
      <c r="M48" s="196"/>
      <c r="N48" s="197">
        <f>+N49+N56</f>
        <v>73800000</v>
      </c>
    </row>
    <row r="49" spans="1:14" s="27" customFormat="1" ht="13.5" x14ac:dyDescent="0.25">
      <c r="A49" s="138" t="s">
        <v>33</v>
      </c>
      <c r="B49" s="115" t="s">
        <v>34</v>
      </c>
      <c r="C49" s="115" t="s">
        <v>34</v>
      </c>
      <c r="D49" s="115" t="s">
        <v>38</v>
      </c>
      <c r="E49" s="142" t="s">
        <v>68</v>
      </c>
      <c r="F49" s="137" t="s">
        <v>15</v>
      </c>
      <c r="G49" s="129"/>
      <c r="H49" s="130"/>
      <c r="I49" s="130"/>
      <c r="J49" s="131"/>
      <c r="K49" s="132"/>
      <c r="L49" s="133"/>
      <c r="M49" s="134"/>
      <c r="N49" s="135">
        <f>N50+N53</f>
        <v>2800000</v>
      </c>
    </row>
    <row r="50" spans="1:14" s="27" customFormat="1" ht="13.5" x14ac:dyDescent="0.25">
      <c r="A50" s="138"/>
      <c r="B50" s="115"/>
      <c r="C50" s="115"/>
      <c r="D50" s="115"/>
      <c r="E50" s="142"/>
      <c r="F50" s="137" t="s">
        <v>123</v>
      </c>
      <c r="G50" s="129"/>
      <c r="H50" s="130"/>
      <c r="I50" s="130"/>
      <c r="J50" s="131"/>
      <c r="K50" s="132"/>
      <c r="L50" s="133"/>
      <c r="M50" s="134"/>
      <c r="N50" s="135">
        <f>SUM(N51:N52)</f>
        <v>1200000</v>
      </c>
    </row>
    <row r="51" spans="1:14" s="27" customFormat="1" ht="13.5" x14ac:dyDescent="0.25">
      <c r="A51" s="138"/>
      <c r="B51" s="115"/>
      <c r="C51" s="115"/>
      <c r="D51" s="115"/>
      <c r="E51" s="115"/>
      <c r="F51" s="137" t="s">
        <v>124</v>
      </c>
      <c r="G51" s="129"/>
      <c r="H51" s="130"/>
      <c r="I51" s="130"/>
      <c r="J51" s="131"/>
      <c r="K51" s="132">
        <v>30</v>
      </c>
      <c r="L51" s="133" t="s">
        <v>39</v>
      </c>
      <c r="M51" s="134">
        <v>25000</v>
      </c>
      <c r="N51" s="139">
        <f>SUM(M51)*K51</f>
        <v>750000</v>
      </c>
    </row>
    <row r="52" spans="1:14" s="27" customFormat="1" ht="13.5" x14ac:dyDescent="0.25">
      <c r="A52" s="138"/>
      <c r="B52" s="115"/>
      <c r="C52" s="115"/>
      <c r="D52" s="115"/>
      <c r="E52" s="115"/>
      <c r="F52" s="137" t="s">
        <v>125</v>
      </c>
      <c r="G52" s="129"/>
      <c r="H52" s="130"/>
      <c r="I52" s="130"/>
      <c r="J52" s="131"/>
      <c r="K52" s="132">
        <v>30</v>
      </c>
      <c r="L52" s="133" t="s">
        <v>39</v>
      </c>
      <c r="M52" s="134">
        <v>15000</v>
      </c>
      <c r="N52" s="139">
        <f>SUM(M52)*K52</f>
        <v>450000</v>
      </c>
    </row>
    <row r="53" spans="1:14" s="27" customFormat="1" ht="13.5" x14ac:dyDescent="0.25">
      <c r="A53" s="138"/>
      <c r="B53" s="115"/>
      <c r="C53" s="115"/>
      <c r="D53" s="115"/>
      <c r="E53" s="115"/>
      <c r="F53" s="137" t="s">
        <v>126</v>
      </c>
      <c r="G53" s="129"/>
      <c r="H53" s="130"/>
      <c r="I53" s="130"/>
      <c r="J53" s="131"/>
      <c r="K53" s="132"/>
      <c r="L53" s="133"/>
      <c r="M53" s="134"/>
      <c r="N53" s="135">
        <f>SUM(N54:N55)</f>
        <v>1600000</v>
      </c>
    </row>
    <row r="54" spans="1:14" s="27" customFormat="1" ht="13.5" x14ac:dyDescent="0.25">
      <c r="A54" s="138"/>
      <c r="B54" s="115"/>
      <c r="C54" s="115"/>
      <c r="D54" s="115"/>
      <c r="E54" s="115"/>
      <c r="F54" s="137" t="s">
        <v>141</v>
      </c>
      <c r="G54" s="129"/>
      <c r="H54" s="130"/>
      <c r="I54" s="130"/>
      <c r="J54" s="131"/>
      <c r="K54" s="132">
        <v>40</v>
      </c>
      <c r="L54" s="133" t="s">
        <v>39</v>
      </c>
      <c r="M54" s="134">
        <v>25000</v>
      </c>
      <c r="N54" s="139">
        <f>SUM(M54)*K54</f>
        <v>1000000</v>
      </c>
    </row>
    <row r="55" spans="1:14" s="27" customFormat="1" ht="13.5" x14ac:dyDescent="0.25">
      <c r="A55" s="138"/>
      <c r="B55" s="115"/>
      <c r="C55" s="115"/>
      <c r="D55" s="115"/>
      <c r="E55" s="115"/>
      <c r="F55" s="137" t="s">
        <v>142</v>
      </c>
      <c r="G55" s="129"/>
      <c r="H55" s="130"/>
      <c r="I55" s="130"/>
      <c r="J55" s="131"/>
      <c r="K55" s="132">
        <v>40</v>
      </c>
      <c r="L55" s="133" t="s">
        <v>39</v>
      </c>
      <c r="M55" s="134">
        <v>15000</v>
      </c>
      <c r="N55" s="139">
        <f>SUM(M55)*K55</f>
        <v>600000</v>
      </c>
    </row>
    <row r="56" spans="1:14" s="27" customFormat="1" ht="13.5" x14ac:dyDescent="0.25">
      <c r="A56" s="138" t="s">
        <v>33</v>
      </c>
      <c r="B56" s="115" t="s">
        <v>34</v>
      </c>
      <c r="C56" s="115" t="s">
        <v>34</v>
      </c>
      <c r="D56" s="115" t="s">
        <v>38</v>
      </c>
      <c r="E56" s="142" t="s">
        <v>40</v>
      </c>
      <c r="F56" s="136" t="s">
        <v>16</v>
      </c>
      <c r="G56" s="129"/>
      <c r="H56" s="130"/>
      <c r="I56" s="130"/>
      <c r="J56" s="131"/>
      <c r="K56" s="132"/>
      <c r="L56" s="133"/>
      <c r="M56" s="134"/>
      <c r="N56" s="135">
        <f>SUM(N58:N61)</f>
        <v>71000000</v>
      </c>
    </row>
    <row r="57" spans="1:14" s="27" customFormat="1" ht="13.5" x14ac:dyDescent="0.25">
      <c r="A57" s="138"/>
      <c r="B57" s="115"/>
      <c r="C57" s="115"/>
      <c r="D57" s="115"/>
      <c r="E57" s="142"/>
      <c r="F57" s="136" t="s">
        <v>127</v>
      </c>
      <c r="G57" s="129"/>
      <c r="H57" s="130"/>
      <c r="I57" s="130"/>
      <c r="J57" s="131"/>
      <c r="K57" s="132"/>
      <c r="L57" s="133"/>
      <c r="M57" s="134"/>
      <c r="N57" s="135">
        <f>SUM(N58:N60)</f>
        <v>71000000</v>
      </c>
    </row>
    <row r="58" spans="1:14" s="27" customFormat="1" ht="13.5" x14ac:dyDescent="0.25">
      <c r="A58" s="138"/>
      <c r="B58" s="115"/>
      <c r="C58" s="115"/>
      <c r="D58" s="115"/>
      <c r="E58" s="115"/>
      <c r="F58" s="137" t="s">
        <v>144</v>
      </c>
      <c r="G58" s="165"/>
      <c r="H58" s="166"/>
      <c r="I58" s="130"/>
      <c r="J58" s="131"/>
      <c r="K58" s="132">
        <v>1400</v>
      </c>
      <c r="L58" s="133" t="s">
        <v>39</v>
      </c>
      <c r="M58" s="134">
        <v>15000</v>
      </c>
      <c r="N58" s="139">
        <f>K58*M58</f>
        <v>21000000</v>
      </c>
    </row>
    <row r="59" spans="1:14" s="27" customFormat="1" ht="13.5" x14ac:dyDescent="0.25">
      <c r="A59" s="138"/>
      <c r="B59" s="115"/>
      <c r="C59" s="115"/>
      <c r="D59" s="115"/>
      <c r="E59" s="115"/>
      <c r="F59" s="137" t="s">
        <v>145</v>
      </c>
      <c r="G59" s="165"/>
      <c r="H59" s="130"/>
      <c r="I59" s="130"/>
      <c r="J59" s="131"/>
      <c r="K59" s="132">
        <v>1400</v>
      </c>
      <c r="L59" s="133" t="s">
        <v>39</v>
      </c>
      <c r="M59" s="134">
        <v>25000</v>
      </c>
      <c r="N59" s="139">
        <f>K59*M59</f>
        <v>35000000</v>
      </c>
    </row>
    <row r="60" spans="1:14" s="27" customFormat="1" ht="13.5" x14ac:dyDescent="0.25">
      <c r="A60" s="138"/>
      <c r="B60" s="115"/>
      <c r="C60" s="115"/>
      <c r="D60" s="115"/>
      <c r="E60" s="115"/>
      <c r="F60" s="137" t="s">
        <v>140</v>
      </c>
      <c r="G60" s="165"/>
      <c r="H60" s="166"/>
      <c r="I60" s="166"/>
      <c r="J60" s="167"/>
      <c r="K60" s="132">
        <v>1000</v>
      </c>
      <c r="L60" s="133" t="s">
        <v>39</v>
      </c>
      <c r="M60" s="134">
        <v>15000</v>
      </c>
      <c r="N60" s="139">
        <f>K60*M60</f>
        <v>15000000</v>
      </c>
    </row>
    <row r="61" spans="1:14" s="27" customFormat="1" ht="13.5" x14ac:dyDescent="0.25">
      <c r="A61" s="138"/>
      <c r="B61" s="115"/>
      <c r="C61" s="115"/>
      <c r="D61" s="115"/>
      <c r="E61" s="115"/>
      <c r="F61" s="171"/>
      <c r="G61" s="165"/>
      <c r="H61" s="166"/>
      <c r="I61" s="166"/>
      <c r="J61" s="167"/>
      <c r="K61" s="172"/>
      <c r="L61" s="173"/>
      <c r="M61" s="174"/>
      <c r="N61" s="175"/>
    </row>
    <row r="62" spans="1:14" s="27" customFormat="1" ht="13.5" x14ac:dyDescent="0.25">
      <c r="A62" s="187" t="s">
        <v>33</v>
      </c>
      <c r="B62" s="188" t="s">
        <v>34</v>
      </c>
      <c r="C62" s="188" t="s">
        <v>34</v>
      </c>
      <c r="D62" s="188" t="s">
        <v>128</v>
      </c>
      <c r="E62" s="189"/>
      <c r="F62" s="190" t="s">
        <v>130</v>
      </c>
      <c r="G62" s="206"/>
      <c r="H62" s="192"/>
      <c r="I62" s="192"/>
      <c r="J62" s="193"/>
      <c r="K62" s="194"/>
      <c r="L62" s="195"/>
      <c r="M62" s="196"/>
      <c r="N62" s="197">
        <f>+N63+N69</f>
        <v>2400000</v>
      </c>
    </row>
    <row r="63" spans="1:14" s="27" customFormat="1" ht="13.5" x14ac:dyDescent="0.25">
      <c r="A63" s="138" t="s">
        <v>33</v>
      </c>
      <c r="B63" s="115" t="s">
        <v>34</v>
      </c>
      <c r="C63" s="115" t="s">
        <v>34</v>
      </c>
      <c r="D63" s="115" t="s">
        <v>128</v>
      </c>
      <c r="E63" s="115" t="s">
        <v>129</v>
      </c>
      <c r="F63" s="137" t="s">
        <v>131</v>
      </c>
      <c r="G63" s="143"/>
      <c r="H63" s="130"/>
      <c r="I63" s="130"/>
      <c r="J63" s="131"/>
      <c r="K63" s="132"/>
      <c r="L63" s="133"/>
      <c r="M63" s="134"/>
      <c r="N63" s="135">
        <f>SUM(N64:N68)</f>
        <v>2200000</v>
      </c>
    </row>
    <row r="64" spans="1:14" s="27" customFormat="1" ht="13.5" x14ac:dyDescent="0.25">
      <c r="A64" s="138"/>
      <c r="B64" s="115"/>
      <c r="C64" s="115"/>
      <c r="D64" s="115"/>
      <c r="E64" s="115"/>
      <c r="F64" s="137" t="s">
        <v>132</v>
      </c>
      <c r="G64" s="143"/>
      <c r="H64" s="130"/>
      <c r="I64" s="130"/>
      <c r="J64" s="131"/>
      <c r="K64" s="132">
        <v>1</v>
      </c>
      <c r="L64" s="133" t="s">
        <v>39</v>
      </c>
      <c r="M64" s="134">
        <v>200000</v>
      </c>
      <c r="N64" s="139">
        <f>SUM(M64)*K64</f>
        <v>200000</v>
      </c>
    </row>
    <row r="65" spans="1:14" s="27" customFormat="1" ht="13.5" x14ac:dyDescent="0.25">
      <c r="A65" s="138"/>
      <c r="B65" s="115"/>
      <c r="C65" s="115"/>
      <c r="D65" s="115"/>
      <c r="E65" s="115"/>
      <c r="F65" s="137" t="s">
        <v>133</v>
      </c>
      <c r="G65" s="129"/>
      <c r="H65" s="130"/>
      <c r="I65" s="130"/>
      <c r="J65" s="131"/>
      <c r="K65" s="132">
        <v>1</v>
      </c>
      <c r="L65" s="133" t="s">
        <v>39</v>
      </c>
      <c r="M65" s="134">
        <v>500000</v>
      </c>
      <c r="N65" s="139">
        <f>SUM(M65)*K65</f>
        <v>500000</v>
      </c>
    </row>
    <row r="66" spans="1:14" s="27" customFormat="1" ht="13.5" x14ac:dyDescent="0.25">
      <c r="A66" s="138"/>
      <c r="B66" s="115"/>
      <c r="C66" s="115"/>
      <c r="D66" s="115"/>
      <c r="E66" s="115"/>
      <c r="F66" s="137" t="s">
        <v>134</v>
      </c>
      <c r="G66" s="117"/>
      <c r="H66" s="130"/>
      <c r="I66" s="130"/>
      <c r="J66" s="131"/>
      <c r="K66" s="132">
        <v>1</v>
      </c>
      <c r="L66" s="133" t="s">
        <v>39</v>
      </c>
      <c r="M66" s="134">
        <v>500000</v>
      </c>
      <c r="N66" s="139">
        <f>SUM(M66)*K66</f>
        <v>500000</v>
      </c>
    </row>
    <row r="67" spans="1:14" s="27" customFormat="1" ht="13.5" x14ac:dyDescent="0.25">
      <c r="A67" s="138"/>
      <c r="B67" s="115"/>
      <c r="C67" s="115"/>
      <c r="D67" s="115"/>
      <c r="E67" s="115"/>
      <c r="F67" s="170" t="s">
        <v>135</v>
      </c>
      <c r="G67" s="117"/>
      <c r="H67" s="130"/>
      <c r="I67" s="130"/>
      <c r="J67" s="131"/>
      <c r="K67" s="132">
        <v>1</v>
      </c>
      <c r="L67" s="133" t="s">
        <v>39</v>
      </c>
      <c r="M67" s="134">
        <v>500000</v>
      </c>
      <c r="N67" s="139">
        <f>SUM(M67)*K67</f>
        <v>500000</v>
      </c>
    </row>
    <row r="68" spans="1:14" s="27" customFormat="1" ht="13.5" x14ac:dyDescent="0.25">
      <c r="A68" s="138"/>
      <c r="B68" s="115"/>
      <c r="C68" s="115"/>
      <c r="D68" s="115"/>
      <c r="E68" s="115"/>
      <c r="F68" s="170" t="s">
        <v>136</v>
      </c>
      <c r="G68" s="117"/>
      <c r="H68" s="130"/>
      <c r="I68" s="130"/>
      <c r="J68" s="131"/>
      <c r="K68" s="132">
        <v>1</v>
      </c>
      <c r="L68" s="133" t="s">
        <v>39</v>
      </c>
      <c r="M68" s="134">
        <v>500000</v>
      </c>
      <c r="N68" s="139">
        <f>SUM(M68)*K68</f>
        <v>500000</v>
      </c>
    </row>
    <row r="69" spans="1:14" s="27" customFormat="1" ht="13.5" x14ac:dyDescent="0.25">
      <c r="A69" s="138" t="s">
        <v>33</v>
      </c>
      <c r="B69" s="115" t="s">
        <v>34</v>
      </c>
      <c r="C69" s="115" t="s">
        <v>34</v>
      </c>
      <c r="D69" s="115" t="s">
        <v>128</v>
      </c>
      <c r="E69" s="115" t="s">
        <v>137</v>
      </c>
      <c r="F69" s="137" t="s">
        <v>138</v>
      </c>
      <c r="G69" s="143"/>
      <c r="H69" s="130"/>
      <c r="I69" s="130"/>
      <c r="J69" s="131"/>
      <c r="K69" s="132"/>
      <c r="L69" s="133"/>
      <c r="M69" s="134"/>
      <c r="N69" s="135">
        <f>N70</f>
        <v>200000</v>
      </c>
    </row>
    <row r="70" spans="1:14" s="27" customFormat="1" ht="13.5" x14ac:dyDescent="0.2">
      <c r="A70" s="138"/>
      <c r="B70" s="115"/>
      <c r="C70" s="115"/>
      <c r="D70" s="115"/>
      <c r="E70" s="115"/>
      <c r="F70" s="170" t="s">
        <v>139</v>
      </c>
      <c r="G70" s="168"/>
      <c r="H70" s="169"/>
      <c r="I70" s="118"/>
      <c r="J70" s="119"/>
      <c r="K70" s="125">
        <v>1</v>
      </c>
      <c r="L70" s="133" t="s">
        <v>39</v>
      </c>
      <c r="M70" s="134">
        <v>200000</v>
      </c>
      <c r="N70" s="128">
        <f>K70*M70</f>
        <v>200000</v>
      </c>
    </row>
    <row r="71" spans="1:14" s="27" customFormat="1" ht="13.5" x14ac:dyDescent="0.2">
      <c r="A71" s="176"/>
      <c r="B71" s="177"/>
      <c r="C71" s="177"/>
      <c r="D71" s="177"/>
      <c r="E71" s="177"/>
      <c r="F71" s="178"/>
      <c r="G71" s="179"/>
      <c r="H71" s="180"/>
      <c r="I71" s="181"/>
      <c r="J71" s="182"/>
      <c r="K71" s="183"/>
      <c r="L71" s="184"/>
      <c r="M71" s="185"/>
      <c r="N71" s="186"/>
    </row>
    <row r="72" spans="1:14" s="27" customFormat="1" ht="14.25" thickBot="1" x14ac:dyDescent="0.3">
      <c r="A72" s="82"/>
      <c r="B72" s="29"/>
      <c r="C72" s="29"/>
      <c r="D72" s="29"/>
      <c r="E72" s="29"/>
      <c r="F72" s="105"/>
      <c r="G72" s="106"/>
      <c r="H72" s="107"/>
      <c r="I72" s="107"/>
      <c r="J72" s="108"/>
      <c r="K72" s="109"/>
      <c r="L72" s="110"/>
      <c r="M72" s="111"/>
      <c r="N72" s="112"/>
    </row>
    <row r="73" spans="1:14" s="27" customFormat="1" ht="13.5" thickBot="1" x14ac:dyDescent="0.25">
      <c r="A73" s="461" t="s">
        <v>43</v>
      </c>
      <c r="B73" s="462"/>
      <c r="C73" s="462"/>
      <c r="D73" s="462"/>
      <c r="E73" s="462"/>
      <c r="F73" s="462"/>
      <c r="G73" s="462"/>
      <c r="H73" s="462"/>
      <c r="I73" s="462"/>
      <c r="J73" s="462"/>
      <c r="K73" s="462"/>
      <c r="L73" s="462"/>
      <c r="M73" s="462"/>
      <c r="N73" s="30">
        <f>N33</f>
        <v>99400000</v>
      </c>
    </row>
    <row r="74" spans="1:14" s="27" customFormat="1" ht="11.25" x14ac:dyDescent="0.2">
      <c r="A74" s="31"/>
      <c r="B74" s="32"/>
      <c r="C74" s="33"/>
      <c r="D74" s="33"/>
      <c r="E74" s="33"/>
      <c r="F74" s="33"/>
      <c r="G74" s="33"/>
      <c r="H74" s="33"/>
      <c r="I74" s="33"/>
      <c r="J74" s="34"/>
      <c r="K74" s="35"/>
      <c r="L74" s="36"/>
      <c r="M74" s="36"/>
      <c r="N74" s="148"/>
    </row>
    <row r="75" spans="1:14" s="27" customFormat="1" ht="11.25" x14ac:dyDescent="0.2">
      <c r="A75" s="31"/>
      <c r="B75" s="32"/>
      <c r="C75" s="33"/>
      <c r="D75" s="33"/>
      <c r="E75" s="33"/>
      <c r="F75" s="33"/>
      <c r="G75" s="33"/>
      <c r="H75" s="33"/>
      <c r="I75" s="33"/>
      <c r="J75" s="33"/>
      <c r="K75" s="435" t="s">
        <v>219</v>
      </c>
      <c r="L75" s="435"/>
      <c r="M75" s="435"/>
      <c r="N75" s="436"/>
    </row>
    <row r="76" spans="1:14" s="27" customFormat="1" ht="10.5" customHeight="1" x14ac:dyDescent="0.2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84"/>
      <c r="L76" s="84"/>
      <c r="M76" s="84"/>
      <c r="N76" s="149"/>
    </row>
    <row r="77" spans="1:14" s="27" customFormat="1" ht="11.25" customHeight="1" x14ac:dyDescent="0.2">
      <c r="A77" s="31"/>
      <c r="B77" s="32"/>
      <c r="C77" s="33"/>
      <c r="D77" s="33"/>
      <c r="E77" s="33"/>
      <c r="F77" s="33"/>
      <c r="G77" s="33"/>
      <c r="H77" s="33"/>
      <c r="I77" s="33"/>
      <c r="J77" s="33"/>
      <c r="K77" s="435" t="s">
        <v>62</v>
      </c>
      <c r="L77" s="435"/>
      <c r="M77" s="435"/>
      <c r="N77" s="436"/>
    </row>
    <row r="78" spans="1:14" s="27" customFormat="1" ht="12.75" customHeight="1" x14ac:dyDescent="0.2">
      <c r="A78" s="31"/>
      <c r="B78" s="32"/>
      <c r="C78" s="33"/>
      <c r="D78" s="33"/>
      <c r="E78" s="33"/>
      <c r="F78" s="33"/>
      <c r="G78" s="33"/>
      <c r="H78" s="33"/>
      <c r="I78" s="33"/>
      <c r="J78" s="33"/>
      <c r="K78" s="437" t="s">
        <v>63</v>
      </c>
      <c r="L78" s="437"/>
      <c r="M78" s="437"/>
      <c r="N78" s="438"/>
    </row>
    <row r="79" spans="1:14" s="27" customFormat="1" ht="11.25" customHeight="1" x14ac:dyDescent="0.2">
      <c r="A79" s="31"/>
      <c r="B79" s="32"/>
      <c r="C79" s="33"/>
      <c r="D79" s="33"/>
      <c r="E79" s="33"/>
      <c r="F79" s="33"/>
      <c r="G79" s="33"/>
      <c r="H79" s="33"/>
      <c r="I79" s="33"/>
      <c r="J79" s="33"/>
      <c r="K79" s="435" t="s">
        <v>21</v>
      </c>
      <c r="L79" s="435"/>
      <c r="M79" s="435"/>
      <c r="N79" s="436"/>
    </row>
    <row r="80" spans="1:14" s="27" customFormat="1" ht="12.75" x14ac:dyDescent="0.2">
      <c r="A80" s="31"/>
      <c r="B80" s="32"/>
      <c r="C80" s="33"/>
      <c r="D80" s="33"/>
      <c r="E80" s="33"/>
      <c r="F80" s="33"/>
      <c r="G80" s="33"/>
      <c r="H80" s="33"/>
      <c r="I80" s="33"/>
      <c r="J80" s="33"/>
      <c r="K80" s="37" t="s">
        <v>104</v>
      </c>
      <c r="L80" s="38"/>
      <c r="M80" s="38"/>
      <c r="N80" s="150"/>
    </row>
    <row r="81" spans="1:14" s="27" customFormat="1" ht="12.75" customHeight="1" x14ac:dyDescent="0.2">
      <c r="A81" s="31"/>
      <c r="B81" s="32"/>
      <c r="C81" s="33"/>
      <c r="D81" s="33"/>
      <c r="E81" s="33"/>
      <c r="F81" s="33"/>
      <c r="G81" s="33"/>
      <c r="H81" s="33"/>
      <c r="I81" s="33"/>
      <c r="J81" s="33"/>
      <c r="K81" s="38"/>
      <c r="L81" s="38"/>
      <c r="M81" s="38"/>
      <c r="N81" s="150"/>
    </row>
    <row r="82" spans="1:14" s="27" customFormat="1" ht="17.100000000000001" customHeight="1" x14ac:dyDescent="0.2">
      <c r="A82" s="31"/>
      <c r="B82" s="32"/>
      <c r="C82" s="33"/>
      <c r="D82" s="33"/>
      <c r="E82" s="33"/>
      <c r="F82" s="33"/>
      <c r="G82" s="33"/>
      <c r="H82" s="33"/>
      <c r="I82" s="33"/>
      <c r="J82" s="33"/>
      <c r="K82" s="439" t="s">
        <v>64</v>
      </c>
      <c r="L82" s="440"/>
      <c r="M82" s="440"/>
      <c r="N82" s="441"/>
    </row>
    <row r="83" spans="1:14" s="27" customFormat="1" ht="17.100000000000001" customHeight="1" x14ac:dyDescent="0.2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451" t="s">
        <v>44</v>
      </c>
      <c r="L83" s="451"/>
      <c r="M83" s="451"/>
      <c r="N83" s="452"/>
    </row>
    <row r="84" spans="1:14" s="27" customFormat="1" ht="17.100000000000001" customHeight="1" x14ac:dyDescent="0.2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85"/>
      <c r="L84" s="85"/>
      <c r="M84" s="85"/>
      <c r="N84" s="151"/>
    </row>
    <row r="85" spans="1:14" s="27" customFormat="1" ht="17.100000000000001" customHeight="1" x14ac:dyDescent="0.2">
      <c r="A85" s="42" t="s">
        <v>45</v>
      </c>
      <c r="B85" s="43"/>
      <c r="C85" s="89"/>
      <c r="D85" s="44"/>
      <c r="E85" s="44"/>
      <c r="F85" s="44" t="s">
        <v>10</v>
      </c>
      <c r="G85" s="44"/>
      <c r="H85" s="44"/>
      <c r="I85" s="44"/>
      <c r="J85" s="44"/>
      <c r="K85" s="89"/>
      <c r="L85" s="44"/>
      <c r="M85" s="44"/>
      <c r="N85" s="152"/>
    </row>
    <row r="86" spans="1:14" s="27" customFormat="1" ht="11.25" x14ac:dyDescent="0.2">
      <c r="A86" s="42" t="s">
        <v>46</v>
      </c>
      <c r="B86" s="43"/>
      <c r="C86" s="89"/>
      <c r="D86" s="44"/>
      <c r="E86" s="44"/>
      <c r="F86" s="44" t="s">
        <v>10</v>
      </c>
      <c r="G86" s="44"/>
      <c r="H86" s="44"/>
      <c r="I86" s="44"/>
      <c r="J86" s="44"/>
      <c r="K86" s="89"/>
      <c r="L86" s="44"/>
      <c r="M86" s="44"/>
      <c r="N86" s="152"/>
    </row>
    <row r="87" spans="1:14" x14ac:dyDescent="0.25">
      <c r="A87" s="42" t="s">
        <v>47</v>
      </c>
      <c r="B87" s="43"/>
      <c r="C87" s="89"/>
      <c r="D87" s="44"/>
      <c r="E87" s="44"/>
      <c r="F87" s="44" t="s">
        <v>10</v>
      </c>
      <c r="G87" s="44"/>
      <c r="H87" s="44"/>
      <c r="I87" s="44"/>
      <c r="J87" s="44"/>
      <c r="K87" s="89"/>
      <c r="L87" s="44"/>
      <c r="M87" s="44"/>
      <c r="N87" s="152"/>
    </row>
    <row r="88" spans="1:14" x14ac:dyDescent="0.25">
      <c r="A88" s="42"/>
      <c r="B88" s="43"/>
      <c r="C88" s="44"/>
      <c r="D88" s="44"/>
      <c r="E88" s="44"/>
      <c r="F88" s="44"/>
      <c r="G88" s="44"/>
      <c r="H88" s="44"/>
      <c r="I88" s="44"/>
      <c r="J88" s="44"/>
      <c r="K88" s="89"/>
      <c r="L88" s="44"/>
      <c r="M88" s="44"/>
      <c r="N88" s="152"/>
    </row>
    <row r="89" spans="1:14" x14ac:dyDescent="0.25">
      <c r="A89" s="42"/>
      <c r="B89" s="43"/>
      <c r="C89" s="44"/>
      <c r="D89" s="44"/>
      <c r="E89" s="44"/>
      <c r="F89" s="44"/>
      <c r="G89" s="44"/>
      <c r="H89" s="44"/>
      <c r="I89" s="44"/>
      <c r="J89" s="44"/>
      <c r="K89" s="89"/>
      <c r="L89" s="44"/>
      <c r="M89" s="44"/>
      <c r="N89" s="152"/>
    </row>
    <row r="90" spans="1:14" ht="15.75" thickBot="1" x14ac:dyDescent="0.3">
      <c r="A90" s="45"/>
      <c r="B90" s="46"/>
      <c r="C90" s="47"/>
      <c r="D90" s="47"/>
      <c r="E90" s="47"/>
      <c r="F90" s="47"/>
      <c r="G90" s="47"/>
      <c r="H90" s="47"/>
      <c r="I90" s="47"/>
      <c r="J90" s="47"/>
      <c r="K90" s="48"/>
      <c r="L90" s="47"/>
      <c r="M90" s="47"/>
      <c r="N90" s="153"/>
    </row>
    <row r="91" spans="1:14" ht="15.75" thickBot="1" x14ac:dyDescent="0.3">
      <c r="A91" s="49" t="s">
        <v>48</v>
      </c>
      <c r="B91" s="50"/>
      <c r="C91" s="50"/>
      <c r="D91" s="50"/>
      <c r="E91" s="50"/>
      <c r="F91" s="50"/>
      <c r="G91" s="50"/>
      <c r="H91" s="50"/>
      <c r="I91" s="50"/>
      <c r="J91" s="51"/>
      <c r="K91" s="51"/>
      <c r="L91" s="51"/>
      <c r="M91" s="51"/>
      <c r="N91" s="154"/>
    </row>
    <row r="92" spans="1:14" x14ac:dyDescent="0.25">
      <c r="A92" s="453" t="s">
        <v>49</v>
      </c>
      <c r="B92" s="454"/>
      <c r="C92" s="455" t="s">
        <v>50</v>
      </c>
      <c r="D92" s="454"/>
      <c r="E92" s="454"/>
      <c r="F92" s="454"/>
      <c r="G92" s="454"/>
      <c r="H92" s="86" t="s">
        <v>51</v>
      </c>
      <c r="I92" s="52"/>
      <c r="J92" s="456" t="s">
        <v>52</v>
      </c>
      <c r="K92" s="457"/>
      <c r="L92" s="457"/>
      <c r="M92" s="458"/>
      <c r="N92" s="155" t="s">
        <v>53</v>
      </c>
    </row>
    <row r="93" spans="1:14" x14ac:dyDescent="0.25">
      <c r="A93" s="459" t="s">
        <v>54</v>
      </c>
      <c r="B93" s="460"/>
      <c r="C93" s="53"/>
      <c r="D93" s="43"/>
      <c r="E93" s="43"/>
      <c r="F93" s="44"/>
      <c r="G93" s="44"/>
      <c r="H93" s="54"/>
      <c r="I93" s="44"/>
      <c r="J93" s="54"/>
      <c r="K93" s="89"/>
      <c r="L93" s="44"/>
      <c r="M93" s="55"/>
      <c r="N93" s="156"/>
    </row>
    <row r="94" spans="1:14" x14ac:dyDescent="0.25">
      <c r="A94" s="459" t="s">
        <v>55</v>
      </c>
      <c r="B94" s="460"/>
      <c r="C94" s="53"/>
      <c r="D94" s="43"/>
      <c r="E94" s="43"/>
      <c r="F94" s="44"/>
      <c r="G94" s="44"/>
      <c r="H94" s="54"/>
      <c r="I94" s="44"/>
      <c r="J94" s="54"/>
      <c r="K94" s="89"/>
      <c r="L94" s="44"/>
      <c r="M94" s="44"/>
      <c r="N94" s="156"/>
    </row>
    <row r="95" spans="1:14" ht="15.75" thickBot="1" x14ac:dyDescent="0.3">
      <c r="A95" s="448" t="s">
        <v>56</v>
      </c>
      <c r="B95" s="449"/>
      <c r="C95" s="56"/>
      <c r="D95" s="57"/>
      <c r="E95" s="57"/>
      <c r="F95" s="58"/>
      <c r="G95" s="58"/>
      <c r="H95" s="59"/>
      <c r="I95" s="58"/>
      <c r="J95" s="60"/>
      <c r="K95" s="157"/>
      <c r="L95" s="158"/>
      <c r="M95" s="158"/>
      <c r="N95" s="159"/>
    </row>
    <row r="134" spans="1:7" ht="18" customHeight="1" x14ac:dyDescent="0.25"/>
    <row r="136" spans="1:7" x14ac:dyDescent="0.25">
      <c r="A136" s="450" t="s">
        <v>57</v>
      </c>
      <c r="B136" s="450"/>
      <c r="C136" s="450"/>
      <c r="D136" s="450"/>
      <c r="E136" s="450"/>
      <c r="F136" s="450"/>
    </row>
    <row r="137" spans="1:7" x14ac:dyDescent="0.25">
      <c r="A137" s="450" t="s">
        <v>58</v>
      </c>
      <c r="B137" s="450"/>
      <c r="C137" s="450"/>
      <c r="D137" s="450"/>
      <c r="E137" s="450"/>
      <c r="F137" s="450"/>
      <c r="G137" s="61"/>
    </row>
    <row r="138" spans="1:7" x14ac:dyDescent="0.25">
      <c r="A138" s="450" t="s">
        <v>59</v>
      </c>
      <c r="B138" s="450"/>
      <c r="C138" s="450"/>
      <c r="D138" s="450"/>
      <c r="E138" s="450"/>
      <c r="F138" s="450"/>
      <c r="G138" s="61">
        <v>25000000</v>
      </c>
    </row>
    <row r="139" spans="1:7" x14ac:dyDescent="0.25">
      <c r="A139" s="450" t="s">
        <v>60</v>
      </c>
      <c r="B139" s="450"/>
      <c r="C139" s="450"/>
      <c r="D139" s="450"/>
      <c r="E139" s="450"/>
      <c r="F139" s="450"/>
      <c r="G139" s="61">
        <v>20234440</v>
      </c>
    </row>
    <row r="140" spans="1:7" x14ac:dyDescent="0.25">
      <c r="A140" s="450" t="s">
        <v>61</v>
      </c>
      <c r="B140" s="450"/>
      <c r="C140" s="450"/>
      <c r="D140" s="450"/>
      <c r="E140" s="450"/>
      <c r="F140" s="450"/>
      <c r="G140" s="62" t="e">
        <f>N31-G137-G138-G139</f>
        <v>#VALUE!</v>
      </c>
    </row>
    <row r="141" spans="1:7" x14ac:dyDescent="0.25">
      <c r="A141" s="447" t="s">
        <v>6</v>
      </c>
      <c r="B141" s="447"/>
      <c r="C141" s="447"/>
      <c r="D141" s="447"/>
      <c r="E141" s="447"/>
      <c r="F141" s="447"/>
      <c r="G141" s="61" t="e">
        <f>SUM(G137:G140)</f>
        <v>#VALUE!</v>
      </c>
    </row>
  </sheetData>
  <mergeCells count="67">
    <mergeCell ref="A141:F141"/>
    <mergeCell ref="K20:N20"/>
    <mergeCell ref="A95:B95"/>
    <mergeCell ref="A136:F136"/>
    <mergeCell ref="A137:F137"/>
    <mergeCell ref="A138:F138"/>
    <mergeCell ref="A139:F139"/>
    <mergeCell ref="A140:F140"/>
    <mergeCell ref="K83:N83"/>
    <mergeCell ref="A92:B92"/>
    <mergeCell ref="C92:G92"/>
    <mergeCell ref="J92:M92"/>
    <mergeCell ref="A93:B93"/>
    <mergeCell ref="A94:B94"/>
    <mergeCell ref="A73:M73"/>
    <mergeCell ref="K75:N75"/>
    <mergeCell ref="K77:N77"/>
    <mergeCell ref="K78:N78"/>
    <mergeCell ref="K79:N79"/>
    <mergeCell ref="K82:N82"/>
    <mergeCell ref="L28:L30"/>
    <mergeCell ref="M28:M30"/>
    <mergeCell ref="N29:N30"/>
    <mergeCell ref="A31:E31"/>
    <mergeCell ref="F31:J31"/>
    <mergeCell ref="A22:N22"/>
    <mergeCell ref="A23:E23"/>
    <mergeCell ref="G23:N23"/>
    <mergeCell ref="A24:N24"/>
    <mergeCell ref="A25:N25"/>
    <mergeCell ref="A26:E30"/>
    <mergeCell ref="F26:J30"/>
    <mergeCell ref="K26:M27"/>
    <mergeCell ref="N26:N28"/>
    <mergeCell ref="K28:K30"/>
    <mergeCell ref="A20:E20"/>
    <mergeCell ref="G20:H20"/>
    <mergeCell ref="A15:N15"/>
    <mergeCell ref="A16:E16"/>
    <mergeCell ref="F16:J16"/>
    <mergeCell ref="K16:N16"/>
    <mergeCell ref="A17:E17"/>
    <mergeCell ref="G17:H17"/>
    <mergeCell ref="A18:E18"/>
    <mergeCell ref="G18:H18"/>
    <mergeCell ref="A19:E19"/>
    <mergeCell ref="G19:H19"/>
    <mergeCell ref="K19:N19"/>
    <mergeCell ref="A14:E14"/>
    <mergeCell ref="C4:L4"/>
    <mergeCell ref="A6:N6"/>
    <mergeCell ref="A7:E7"/>
    <mergeCell ref="G7:N7"/>
    <mergeCell ref="A8:E8"/>
    <mergeCell ref="A9:E9"/>
    <mergeCell ref="G9:N9"/>
    <mergeCell ref="A10:E10"/>
    <mergeCell ref="G10:N10"/>
    <mergeCell ref="A11:E11"/>
    <mergeCell ref="G11:J11"/>
    <mergeCell ref="A12:E12"/>
    <mergeCell ref="C1:L1"/>
    <mergeCell ref="M1:N1"/>
    <mergeCell ref="C2:L2"/>
    <mergeCell ref="M2:N2"/>
    <mergeCell ref="C3:L3"/>
    <mergeCell ref="M3:N3"/>
  </mergeCells>
  <printOptions horizontalCentered="1"/>
  <pageMargins left="0.39" right="0.7" top="0.75" bottom="0.75" header="0.3" footer="0.3"/>
  <pageSetup paperSize="5" scale="78" orientation="portrait" horizontalDpi="4294967293" r:id="rId1"/>
  <rowBreaks count="1" manualBreakCount="1">
    <brk id="95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1"/>
  <sheetViews>
    <sheetView view="pageBreakPreview" topLeftCell="A6" zoomScale="115" zoomScaleSheetLayoutView="115" workbookViewId="0">
      <selection activeCell="P19" sqref="P19"/>
    </sheetView>
  </sheetViews>
  <sheetFormatPr defaultRowHeight="15" x14ac:dyDescent="0.25"/>
  <cols>
    <col min="1" max="2" width="3.7109375" style="9" customWidth="1"/>
    <col min="3" max="3" width="3.5703125" style="9" customWidth="1"/>
    <col min="4" max="4" width="3.85546875" style="9" customWidth="1"/>
    <col min="5" max="5" width="6" style="9" customWidth="1"/>
    <col min="6" max="6" width="1.85546875" style="9" customWidth="1"/>
    <col min="7" max="7" width="20.5703125" style="9" customWidth="1"/>
    <col min="8" max="8" width="18.28515625" style="9" customWidth="1"/>
    <col min="9" max="9" width="11.140625" style="9" customWidth="1"/>
    <col min="10" max="10" width="7.5703125" style="9" customWidth="1"/>
    <col min="11" max="11" width="9.5703125" style="9" bestFit="1" customWidth="1"/>
    <col min="12" max="12" width="6.28515625" style="9" bestFit="1" customWidth="1"/>
    <col min="13" max="13" width="12.140625" style="9" customWidth="1"/>
    <col min="14" max="14" width="11.5703125" style="9" customWidth="1"/>
    <col min="15" max="15" width="14.28515625" style="9" bestFit="1" customWidth="1"/>
    <col min="16" max="16" width="13.5703125" style="9" bestFit="1" customWidth="1"/>
    <col min="17" max="17" width="10.85546875" style="9" bestFit="1" customWidth="1"/>
    <col min="18" max="16384" width="9.140625" style="9"/>
  </cols>
  <sheetData>
    <row r="1" spans="1:14" ht="15.75" customHeight="1" x14ac:dyDescent="0.25">
      <c r="A1" s="144"/>
      <c r="B1" s="145"/>
      <c r="C1" s="372" t="s">
        <v>85</v>
      </c>
      <c r="D1" s="372"/>
      <c r="E1" s="372"/>
      <c r="F1" s="372"/>
      <c r="G1" s="372"/>
      <c r="H1" s="372"/>
      <c r="I1" s="372"/>
      <c r="J1" s="372"/>
      <c r="K1" s="372"/>
      <c r="L1" s="373"/>
      <c r="M1" s="374" t="s">
        <v>87</v>
      </c>
      <c r="N1" s="375"/>
    </row>
    <row r="2" spans="1:14" ht="15.75" customHeight="1" x14ac:dyDescent="0.25">
      <c r="A2" s="146"/>
      <c r="C2" s="376" t="s">
        <v>86</v>
      </c>
      <c r="D2" s="376"/>
      <c r="E2" s="376"/>
      <c r="F2" s="376"/>
      <c r="G2" s="376"/>
      <c r="H2" s="376"/>
      <c r="I2" s="376"/>
      <c r="J2" s="376"/>
      <c r="K2" s="376"/>
      <c r="L2" s="377"/>
      <c r="M2" s="378" t="s">
        <v>88</v>
      </c>
      <c r="N2" s="379"/>
    </row>
    <row r="3" spans="1:14" ht="15.75" customHeight="1" x14ac:dyDescent="0.25">
      <c r="A3" s="146"/>
      <c r="C3" s="380" t="s">
        <v>90</v>
      </c>
      <c r="D3" s="380"/>
      <c r="E3" s="380"/>
      <c r="F3" s="380"/>
      <c r="G3" s="380"/>
      <c r="H3" s="380"/>
      <c r="I3" s="380"/>
      <c r="J3" s="380"/>
      <c r="K3" s="380"/>
      <c r="L3" s="381"/>
      <c r="M3" s="378" t="s">
        <v>89</v>
      </c>
      <c r="N3" s="379"/>
    </row>
    <row r="4" spans="1:14" ht="15.75" customHeight="1" x14ac:dyDescent="0.25">
      <c r="A4" s="146"/>
      <c r="C4" s="384" t="s">
        <v>168</v>
      </c>
      <c r="D4" s="384"/>
      <c r="E4" s="384"/>
      <c r="F4" s="384"/>
      <c r="G4" s="384"/>
      <c r="H4" s="384"/>
      <c r="I4" s="384"/>
      <c r="J4" s="384"/>
      <c r="K4" s="384"/>
      <c r="L4" s="384"/>
      <c r="M4" s="160"/>
      <c r="N4" s="161"/>
    </row>
    <row r="5" spans="1:14" s="10" customFormat="1" ht="12.75" customHeight="1" x14ac:dyDescent="0.4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  <c r="L5" s="66"/>
      <c r="M5" s="162"/>
      <c r="N5" s="163"/>
    </row>
    <row r="6" spans="1:14" s="10" customFormat="1" ht="16.5" customHeight="1" x14ac:dyDescent="0.2">
      <c r="A6" s="385" t="s">
        <v>91</v>
      </c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7"/>
    </row>
    <row r="7" spans="1:14" s="11" customFormat="1" ht="12.75" x14ac:dyDescent="0.25">
      <c r="A7" s="388" t="s">
        <v>9</v>
      </c>
      <c r="B7" s="389"/>
      <c r="C7" s="389"/>
      <c r="D7" s="389"/>
      <c r="E7" s="389"/>
      <c r="F7" s="67" t="s">
        <v>10</v>
      </c>
      <c r="G7" s="390" t="s">
        <v>19</v>
      </c>
      <c r="H7" s="390"/>
      <c r="I7" s="390"/>
      <c r="J7" s="390"/>
      <c r="K7" s="390"/>
      <c r="L7" s="390"/>
      <c r="M7" s="390"/>
      <c r="N7" s="391"/>
    </row>
    <row r="8" spans="1:14" s="11" customFormat="1" ht="12.75" x14ac:dyDescent="0.25">
      <c r="A8" s="392" t="s">
        <v>11</v>
      </c>
      <c r="B8" s="393"/>
      <c r="C8" s="393"/>
      <c r="D8" s="393"/>
      <c r="E8" s="393"/>
      <c r="F8" s="93" t="s">
        <v>10</v>
      </c>
      <c r="G8" s="2" t="s">
        <v>20</v>
      </c>
      <c r="H8" s="2"/>
      <c r="I8" s="2"/>
      <c r="J8" s="2"/>
      <c r="K8" s="1"/>
      <c r="L8" s="2"/>
      <c r="M8" s="12"/>
      <c r="N8" s="3"/>
    </row>
    <row r="9" spans="1:14" s="11" customFormat="1" ht="14.25" customHeight="1" x14ac:dyDescent="0.2">
      <c r="A9" s="392" t="s">
        <v>12</v>
      </c>
      <c r="B9" s="393"/>
      <c r="C9" s="393" t="s">
        <v>12</v>
      </c>
      <c r="D9" s="393"/>
      <c r="E9" s="393"/>
      <c r="F9" s="93" t="s">
        <v>10</v>
      </c>
      <c r="G9" s="394" t="s">
        <v>146</v>
      </c>
      <c r="H9" s="394"/>
      <c r="I9" s="394"/>
      <c r="J9" s="394"/>
      <c r="K9" s="394"/>
      <c r="L9" s="394"/>
      <c r="M9" s="394"/>
      <c r="N9" s="395"/>
    </row>
    <row r="10" spans="1:14" s="11" customFormat="1" ht="14.25" customHeight="1" x14ac:dyDescent="0.25">
      <c r="A10" s="392" t="s">
        <v>13</v>
      </c>
      <c r="B10" s="393"/>
      <c r="C10" s="393"/>
      <c r="D10" s="393"/>
      <c r="E10" s="393"/>
      <c r="F10" s="93" t="s">
        <v>10</v>
      </c>
      <c r="G10" s="396" t="s">
        <v>172</v>
      </c>
      <c r="H10" s="396"/>
      <c r="I10" s="396"/>
      <c r="J10" s="396"/>
      <c r="K10" s="396"/>
      <c r="L10" s="396"/>
      <c r="M10" s="396"/>
      <c r="N10" s="397"/>
    </row>
    <row r="11" spans="1:14" s="11" customFormat="1" ht="12.75" x14ac:dyDescent="0.25">
      <c r="A11" s="392" t="s">
        <v>22</v>
      </c>
      <c r="B11" s="393"/>
      <c r="C11" s="393"/>
      <c r="D11" s="393"/>
      <c r="E11" s="393"/>
      <c r="F11" s="93" t="s">
        <v>10</v>
      </c>
      <c r="G11" s="396" t="s">
        <v>92</v>
      </c>
      <c r="H11" s="396"/>
      <c r="I11" s="396"/>
      <c r="J11" s="396"/>
      <c r="K11" s="5"/>
      <c r="L11" s="4"/>
      <c r="M11" s="13"/>
      <c r="N11" s="6"/>
    </row>
    <row r="12" spans="1:14" s="11" customFormat="1" ht="12.75" x14ac:dyDescent="0.25">
      <c r="A12" s="392" t="s">
        <v>93</v>
      </c>
      <c r="B12" s="393"/>
      <c r="C12" s="393"/>
      <c r="D12" s="393"/>
      <c r="E12" s="393"/>
      <c r="F12" s="93" t="s">
        <v>10</v>
      </c>
      <c r="G12" s="14" t="s">
        <v>94</v>
      </c>
      <c r="H12" s="14"/>
      <c r="I12" s="4"/>
      <c r="J12" s="4"/>
      <c r="K12" s="5"/>
      <c r="L12" s="4"/>
      <c r="M12" s="13"/>
      <c r="N12" s="6"/>
    </row>
    <row r="13" spans="1:14" s="11" customFormat="1" ht="12.75" x14ac:dyDescent="0.25">
      <c r="A13" s="91" t="s">
        <v>23</v>
      </c>
      <c r="B13" s="92"/>
      <c r="C13" s="92"/>
      <c r="D13" s="92"/>
      <c r="E13" s="92"/>
      <c r="F13" s="93" t="s">
        <v>10</v>
      </c>
      <c r="G13" s="14" t="s">
        <v>171</v>
      </c>
      <c r="H13" s="14" t="s">
        <v>169</v>
      </c>
      <c r="I13" s="4"/>
      <c r="J13" s="4"/>
      <c r="K13" s="5"/>
      <c r="L13" s="4"/>
      <c r="M13" s="13"/>
      <c r="N13" s="6"/>
    </row>
    <row r="14" spans="1:14" s="11" customFormat="1" ht="12.75" x14ac:dyDescent="0.25">
      <c r="A14" s="382" t="s">
        <v>24</v>
      </c>
      <c r="B14" s="383"/>
      <c r="C14" s="383"/>
      <c r="D14" s="383"/>
      <c r="E14" s="383"/>
      <c r="F14" s="72" t="s">
        <v>10</v>
      </c>
      <c r="G14" s="73" t="s">
        <v>94</v>
      </c>
      <c r="H14" s="74"/>
      <c r="I14" s="75"/>
      <c r="J14" s="75"/>
      <c r="K14" s="76"/>
      <c r="L14" s="75"/>
      <c r="M14" s="77"/>
      <c r="N14" s="7"/>
    </row>
    <row r="15" spans="1:14" s="11" customFormat="1" ht="15.75" customHeight="1" x14ac:dyDescent="0.25">
      <c r="A15" s="401" t="s">
        <v>95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3"/>
    </row>
    <row r="16" spans="1:14" s="15" customFormat="1" ht="12" customHeight="1" x14ac:dyDescent="0.2">
      <c r="A16" s="401" t="s">
        <v>0</v>
      </c>
      <c r="B16" s="402"/>
      <c r="C16" s="402"/>
      <c r="D16" s="402"/>
      <c r="E16" s="402"/>
      <c r="F16" s="402" t="s">
        <v>96</v>
      </c>
      <c r="G16" s="402"/>
      <c r="H16" s="402"/>
      <c r="I16" s="402"/>
      <c r="J16" s="402"/>
      <c r="K16" s="402" t="s">
        <v>97</v>
      </c>
      <c r="L16" s="402"/>
      <c r="M16" s="402"/>
      <c r="N16" s="403"/>
    </row>
    <row r="17" spans="1:14" s="17" customFormat="1" ht="22.5" customHeight="1" x14ac:dyDescent="0.25">
      <c r="A17" s="404" t="s">
        <v>7</v>
      </c>
      <c r="B17" s="405"/>
      <c r="C17" s="405"/>
      <c r="D17" s="405"/>
      <c r="E17" s="406"/>
      <c r="F17" s="16" t="s">
        <v>10</v>
      </c>
      <c r="G17" s="407" t="s">
        <v>173</v>
      </c>
      <c r="H17" s="407"/>
      <c r="I17" s="78"/>
      <c r="J17" s="78"/>
      <c r="K17" s="80">
        <v>1</v>
      </c>
      <c r="L17" s="78"/>
      <c r="M17" s="78"/>
      <c r="N17" s="79"/>
    </row>
    <row r="18" spans="1:14" s="18" customFormat="1" ht="11.25" customHeight="1" x14ac:dyDescent="0.25">
      <c r="A18" s="398" t="s">
        <v>1</v>
      </c>
      <c r="B18" s="399"/>
      <c r="C18" s="399"/>
      <c r="D18" s="399"/>
      <c r="E18" s="408"/>
      <c r="F18" s="90" t="s">
        <v>10</v>
      </c>
      <c r="G18" s="399" t="s">
        <v>65</v>
      </c>
      <c r="H18" s="399"/>
      <c r="I18" s="68"/>
      <c r="J18" s="68"/>
      <c r="K18" s="94">
        <f>N32</f>
        <v>69280000</v>
      </c>
      <c r="L18" s="68"/>
      <c r="M18" s="68"/>
      <c r="N18" s="69"/>
    </row>
    <row r="19" spans="1:14" s="18" customFormat="1" ht="23.25" customHeight="1" x14ac:dyDescent="0.25">
      <c r="A19" s="398" t="s">
        <v>2</v>
      </c>
      <c r="B19" s="399"/>
      <c r="C19" s="399"/>
      <c r="D19" s="399"/>
      <c r="E19" s="408"/>
      <c r="F19" s="90" t="s">
        <v>10</v>
      </c>
      <c r="G19" s="400" t="s">
        <v>174</v>
      </c>
      <c r="H19" s="400"/>
      <c r="I19" s="70"/>
      <c r="J19" s="70"/>
      <c r="K19" s="409" t="s">
        <v>170</v>
      </c>
      <c r="L19" s="410"/>
      <c r="M19" s="410"/>
      <c r="N19" s="411"/>
    </row>
    <row r="20" spans="1:14" s="18" customFormat="1" ht="21" customHeight="1" x14ac:dyDescent="0.25">
      <c r="A20" s="398" t="s">
        <v>3</v>
      </c>
      <c r="B20" s="399"/>
      <c r="C20" s="399"/>
      <c r="D20" s="399"/>
      <c r="E20" s="399"/>
      <c r="F20" s="90" t="s">
        <v>25</v>
      </c>
      <c r="G20" s="400" t="s">
        <v>175</v>
      </c>
      <c r="H20" s="400"/>
      <c r="I20" s="70"/>
      <c r="J20" s="70"/>
      <c r="K20" s="81" t="s">
        <v>176</v>
      </c>
      <c r="L20" s="70"/>
      <c r="M20" s="70"/>
      <c r="N20" s="71"/>
    </row>
    <row r="21" spans="1:14" s="18" customFormat="1" ht="11.25" x14ac:dyDescent="0.25">
      <c r="A21" s="88"/>
      <c r="B21" s="87"/>
      <c r="C21" s="87"/>
      <c r="D21" s="87"/>
      <c r="E21" s="87"/>
      <c r="F21" s="16"/>
      <c r="G21" s="19"/>
      <c r="H21" s="19"/>
      <c r="I21" s="21"/>
      <c r="J21" s="21"/>
      <c r="K21" s="20"/>
      <c r="L21" s="21"/>
      <c r="M21" s="21"/>
      <c r="N21" s="147"/>
    </row>
    <row r="22" spans="1:14" s="22" customFormat="1" ht="11.25" customHeight="1" x14ac:dyDescent="0.15">
      <c r="A22" s="415"/>
      <c r="B22" s="416"/>
      <c r="C22" s="416"/>
      <c r="D22" s="416"/>
      <c r="E22" s="416"/>
      <c r="F22" s="416"/>
      <c r="G22" s="416"/>
      <c r="H22" s="416"/>
      <c r="I22" s="416"/>
      <c r="J22" s="416"/>
      <c r="K22" s="416"/>
      <c r="L22" s="416"/>
      <c r="M22" s="416"/>
      <c r="N22" s="417"/>
    </row>
    <row r="23" spans="1:14" s="22" customFormat="1" ht="10.5" customHeight="1" x14ac:dyDescent="0.15">
      <c r="A23" s="418" t="s">
        <v>26</v>
      </c>
      <c r="B23" s="419"/>
      <c r="C23" s="419"/>
      <c r="D23" s="419"/>
      <c r="E23" s="419"/>
      <c r="F23" s="23" t="s">
        <v>10</v>
      </c>
      <c r="G23" s="420" t="s">
        <v>98</v>
      </c>
      <c r="H23" s="420"/>
      <c r="I23" s="420"/>
      <c r="J23" s="420"/>
      <c r="K23" s="420"/>
      <c r="L23" s="420"/>
      <c r="M23" s="420"/>
      <c r="N23" s="421"/>
    </row>
    <row r="24" spans="1:14" s="24" customFormat="1" x14ac:dyDescent="0.2">
      <c r="A24" s="422" t="s">
        <v>27</v>
      </c>
      <c r="B24" s="423"/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4"/>
    </row>
    <row r="25" spans="1:14" ht="11.25" customHeight="1" x14ac:dyDescent="0.25">
      <c r="A25" s="425" t="s">
        <v>28</v>
      </c>
      <c r="B25" s="426"/>
      <c r="C25" s="426"/>
      <c r="D25" s="426"/>
      <c r="E25" s="426"/>
      <c r="F25" s="426"/>
      <c r="G25" s="426"/>
      <c r="H25" s="426"/>
      <c r="I25" s="426"/>
      <c r="J25" s="426"/>
      <c r="K25" s="426"/>
      <c r="L25" s="426"/>
      <c r="M25" s="426"/>
      <c r="N25" s="427"/>
    </row>
    <row r="26" spans="1:14" ht="15" customHeight="1" x14ac:dyDescent="0.25">
      <c r="A26" s="428" t="s">
        <v>100</v>
      </c>
      <c r="B26" s="429"/>
      <c r="C26" s="429"/>
      <c r="D26" s="429"/>
      <c r="E26" s="429"/>
      <c r="F26" s="430" t="s">
        <v>101</v>
      </c>
      <c r="G26" s="429"/>
      <c r="H26" s="429"/>
      <c r="I26" s="429"/>
      <c r="J26" s="431"/>
      <c r="K26" s="430" t="s">
        <v>29</v>
      </c>
      <c r="L26" s="429"/>
      <c r="M26" s="429"/>
      <c r="N26" s="432" t="s">
        <v>18</v>
      </c>
    </row>
    <row r="27" spans="1:14" ht="16.5" customHeight="1" x14ac:dyDescent="0.25">
      <c r="A27" s="428"/>
      <c r="B27" s="429"/>
      <c r="C27" s="429"/>
      <c r="D27" s="429"/>
      <c r="E27" s="429"/>
      <c r="F27" s="430"/>
      <c r="G27" s="429"/>
      <c r="H27" s="429"/>
      <c r="I27" s="429"/>
      <c r="J27" s="431"/>
      <c r="K27" s="430"/>
      <c r="L27" s="429"/>
      <c r="M27" s="429"/>
      <c r="N27" s="432"/>
    </row>
    <row r="28" spans="1:14" ht="9.9499999999999993" customHeight="1" x14ac:dyDescent="0.25">
      <c r="A28" s="428"/>
      <c r="B28" s="429"/>
      <c r="C28" s="429"/>
      <c r="D28" s="429"/>
      <c r="E28" s="429"/>
      <c r="F28" s="430"/>
      <c r="G28" s="429"/>
      <c r="H28" s="429"/>
      <c r="I28" s="429"/>
      <c r="J28" s="431"/>
      <c r="K28" s="434" t="s">
        <v>4</v>
      </c>
      <c r="L28" s="442" t="s">
        <v>5</v>
      </c>
      <c r="M28" s="443" t="s">
        <v>30</v>
      </c>
      <c r="N28" s="433"/>
    </row>
    <row r="29" spans="1:14" ht="9.9499999999999993" customHeight="1" x14ac:dyDescent="0.25">
      <c r="A29" s="428"/>
      <c r="B29" s="429"/>
      <c r="C29" s="429"/>
      <c r="D29" s="429"/>
      <c r="E29" s="429"/>
      <c r="F29" s="430"/>
      <c r="G29" s="429"/>
      <c r="H29" s="429"/>
      <c r="I29" s="429"/>
      <c r="J29" s="431"/>
      <c r="K29" s="434"/>
      <c r="L29" s="442"/>
      <c r="M29" s="444"/>
      <c r="N29" s="445" t="s">
        <v>31</v>
      </c>
    </row>
    <row r="30" spans="1:14" x14ac:dyDescent="0.25">
      <c r="A30" s="428"/>
      <c r="B30" s="429"/>
      <c r="C30" s="429"/>
      <c r="D30" s="429"/>
      <c r="E30" s="429"/>
      <c r="F30" s="430"/>
      <c r="G30" s="429"/>
      <c r="H30" s="429"/>
      <c r="I30" s="429"/>
      <c r="J30" s="431"/>
      <c r="K30" s="434"/>
      <c r="L30" s="442"/>
      <c r="M30" s="444"/>
      <c r="N30" s="446"/>
    </row>
    <row r="31" spans="1:14" s="27" customFormat="1" ht="13.5" thickBot="1" x14ac:dyDescent="0.25">
      <c r="A31" s="412">
        <v>1</v>
      </c>
      <c r="B31" s="413"/>
      <c r="C31" s="413"/>
      <c r="D31" s="413"/>
      <c r="E31" s="413"/>
      <c r="F31" s="412">
        <v>2</v>
      </c>
      <c r="G31" s="413"/>
      <c r="H31" s="413"/>
      <c r="I31" s="413"/>
      <c r="J31" s="414"/>
      <c r="K31" s="25">
        <v>3</v>
      </c>
      <c r="L31" s="8">
        <v>4</v>
      </c>
      <c r="M31" s="26">
        <v>5</v>
      </c>
      <c r="N31" s="83" t="s">
        <v>32</v>
      </c>
    </row>
    <row r="32" spans="1:14" s="27" customFormat="1" ht="13.5" x14ac:dyDescent="0.2">
      <c r="A32" s="95" t="s">
        <v>33</v>
      </c>
      <c r="B32" s="96"/>
      <c r="C32" s="96"/>
      <c r="D32" s="28"/>
      <c r="E32" s="28"/>
      <c r="F32" s="97" t="s">
        <v>99</v>
      </c>
      <c r="G32" s="98"/>
      <c r="H32" s="99"/>
      <c r="I32" s="99"/>
      <c r="J32" s="100"/>
      <c r="K32" s="101"/>
      <c r="L32" s="102"/>
      <c r="M32" s="103"/>
      <c r="N32" s="104">
        <f>N33</f>
        <v>69280000</v>
      </c>
    </row>
    <row r="33" spans="1:16" s="27" customFormat="1" ht="13.5" x14ac:dyDescent="0.2">
      <c r="A33" s="113" t="s">
        <v>33</v>
      </c>
      <c r="B33" s="114" t="s">
        <v>34</v>
      </c>
      <c r="C33" s="114"/>
      <c r="D33" s="115"/>
      <c r="E33" s="115"/>
      <c r="F33" s="116" t="s">
        <v>8</v>
      </c>
      <c r="G33" s="117"/>
      <c r="H33" s="118"/>
      <c r="I33" s="118"/>
      <c r="J33" s="119"/>
      <c r="K33" s="120"/>
      <c r="L33" s="121"/>
      <c r="M33" s="122"/>
      <c r="N33" s="123">
        <f>+N34+N41+N49+N53+N78</f>
        <v>69280000</v>
      </c>
    </row>
    <row r="34" spans="1:16" s="27" customFormat="1" ht="13.5" x14ac:dyDescent="0.2">
      <c r="A34" s="187" t="s">
        <v>33</v>
      </c>
      <c r="B34" s="188" t="s">
        <v>34</v>
      </c>
      <c r="C34" s="188" t="s">
        <v>66</v>
      </c>
      <c r="D34" s="188" t="s">
        <v>68</v>
      </c>
      <c r="E34" s="189"/>
      <c r="F34" s="198" t="s">
        <v>69</v>
      </c>
      <c r="G34" s="199"/>
      <c r="H34" s="200"/>
      <c r="I34" s="200"/>
      <c r="J34" s="201"/>
      <c r="K34" s="202"/>
      <c r="L34" s="203"/>
      <c r="M34" s="204"/>
      <c r="N34" s="205">
        <f>N35+N38</f>
        <v>1595000</v>
      </c>
      <c r="P34" s="164"/>
    </row>
    <row r="35" spans="1:16" s="27" customFormat="1" ht="13.5" x14ac:dyDescent="0.2">
      <c r="A35" s="138" t="s">
        <v>33</v>
      </c>
      <c r="B35" s="115" t="s">
        <v>34</v>
      </c>
      <c r="C35" s="115" t="s">
        <v>66</v>
      </c>
      <c r="D35" s="115" t="s">
        <v>37</v>
      </c>
      <c r="E35" s="115" t="s">
        <v>70</v>
      </c>
      <c r="F35" s="116" t="s">
        <v>71</v>
      </c>
      <c r="G35" s="117"/>
      <c r="H35" s="118"/>
      <c r="I35" s="118"/>
      <c r="J35" s="119"/>
      <c r="K35" s="125"/>
      <c r="L35" s="126"/>
      <c r="M35" s="127"/>
      <c r="N35" s="123">
        <f>SUM(N36:N37)</f>
        <v>800000</v>
      </c>
    </row>
    <row r="36" spans="1:16" s="27" customFormat="1" ht="13.5" x14ac:dyDescent="0.2">
      <c r="A36" s="138"/>
      <c r="B36" s="115"/>
      <c r="C36" s="115"/>
      <c r="D36" s="115"/>
      <c r="E36" s="115"/>
      <c r="F36" s="124" t="s">
        <v>180</v>
      </c>
      <c r="G36" s="117"/>
      <c r="H36" s="118"/>
      <c r="I36" s="118"/>
      <c r="J36" s="119"/>
      <c r="K36" s="125">
        <v>2</v>
      </c>
      <c r="L36" s="126" t="s">
        <v>102</v>
      </c>
      <c r="M36" s="127">
        <v>200000</v>
      </c>
      <c r="N36" s="128">
        <f>K36*M36</f>
        <v>400000</v>
      </c>
      <c r="P36" s="164"/>
    </row>
    <row r="37" spans="1:16" s="27" customFormat="1" ht="13.5" x14ac:dyDescent="0.2">
      <c r="A37" s="138"/>
      <c r="B37" s="115"/>
      <c r="C37" s="115"/>
      <c r="D37" s="115"/>
      <c r="E37" s="115"/>
      <c r="F37" s="124" t="s">
        <v>214</v>
      </c>
      <c r="G37" s="117"/>
      <c r="H37" s="118"/>
      <c r="I37" s="118"/>
      <c r="J37" s="119"/>
      <c r="K37" s="125">
        <v>2</v>
      </c>
      <c r="L37" s="126" t="s">
        <v>39</v>
      </c>
      <c r="M37" s="127">
        <v>200000</v>
      </c>
      <c r="N37" s="128">
        <f>K37*M37</f>
        <v>400000</v>
      </c>
    </row>
    <row r="38" spans="1:16" s="27" customFormat="1" ht="13.5" x14ac:dyDescent="0.25">
      <c r="A38" s="138" t="s">
        <v>33</v>
      </c>
      <c r="B38" s="115" t="s">
        <v>34</v>
      </c>
      <c r="C38" s="115" t="s">
        <v>34</v>
      </c>
      <c r="D38" s="115" t="s">
        <v>68</v>
      </c>
      <c r="E38" s="115" t="s">
        <v>107</v>
      </c>
      <c r="F38" s="136" t="s">
        <v>167</v>
      </c>
      <c r="G38" s="129"/>
      <c r="H38" s="130"/>
      <c r="I38" s="130"/>
      <c r="J38" s="131"/>
      <c r="K38" s="132"/>
      <c r="L38" s="133"/>
      <c r="M38" s="134"/>
      <c r="N38" s="123">
        <f>N39</f>
        <v>795000</v>
      </c>
    </row>
    <row r="39" spans="1:16" s="27" customFormat="1" ht="13.5" x14ac:dyDescent="0.25">
      <c r="A39" s="138"/>
      <c r="B39" s="115"/>
      <c r="C39" s="115"/>
      <c r="D39" s="115"/>
      <c r="E39" s="115"/>
      <c r="F39" s="137" t="s">
        <v>166</v>
      </c>
      <c r="G39" s="129"/>
      <c r="H39" s="130"/>
      <c r="I39" s="130"/>
      <c r="J39" s="131"/>
      <c r="K39" s="132">
        <f>1.5*5*2</f>
        <v>15</v>
      </c>
      <c r="L39" s="133" t="s">
        <v>75</v>
      </c>
      <c r="M39" s="134">
        <v>53000</v>
      </c>
      <c r="N39" s="128">
        <f>K39*M39</f>
        <v>795000</v>
      </c>
      <c r="P39" s="164"/>
    </row>
    <row r="40" spans="1:16" s="27" customFormat="1" ht="13.5" x14ac:dyDescent="0.25">
      <c r="A40" s="138"/>
      <c r="B40" s="115"/>
      <c r="C40" s="115"/>
      <c r="D40" s="115"/>
      <c r="E40" s="115"/>
      <c r="F40" s="137"/>
      <c r="G40" s="129"/>
      <c r="H40" s="130"/>
      <c r="I40" s="130"/>
      <c r="J40" s="131"/>
      <c r="K40" s="132"/>
      <c r="L40" s="133"/>
      <c r="M40" s="134"/>
      <c r="N40" s="139"/>
    </row>
    <row r="41" spans="1:16" s="27" customFormat="1" ht="13.5" x14ac:dyDescent="0.25">
      <c r="A41" s="187" t="s">
        <v>33</v>
      </c>
      <c r="B41" s="188" t="s">
        <v>34</v>
      </c>
      <c r="C41" s="188" t="s">
        <v>34</v>
      </c>
      <c r="D41" s="188" t="s">
        <v>38</v>
      </c>
      <c r="E41" s="189"/>
      <c r="F41" s="190" t="s">
        <v>14</v>
      </c>
      <c r="G41" s="191"/>
      <c r="H41" s="192"/>
      <c r="I41" s="192"/>
      <c r="J41" s="193"/>
      <c r="K41" s="194"/>
      <c r="L41" s="195"/>
      <c r="M41" s="196"/>
      <c r="N41" s="197">
        <f>N42+N45</f>
        <v>6800000</v>
      </c>
    </row>
    <row r="42" spans="1:16" s="27" customFormat="1" ht="13.5" x14ac:dyDescent="0.25">
      <c r="A42" s="138" t="s">
        <v>33</v>
      </c>
      <c r="B42" s="115" t="s">
        <v>34</v>
      </c>
      <c r="C42" s="115" t="s">
        <v>34</v>
      </c>
      <c r="D42" s="115" t="s">
        <v>38</v>
      </c>
      <c r="E42" s="142" t="s">
        <v>68</v>
      </c>
      <c r="F42" s="136" t="s">
        <v>15</v>
      </c>
      <c r="G42" s="129"/>
      <c r="H42" s="130"/>
      <c r="I42" s="130"/>
      <c r="J42" s="131"/>
      <c r="K42" s="132"/>
      <c r="L42" s="133"/>
      <c r="M42" s="134"/>
      <c r="N42" s="135">
        <f>SUM(N43:N44)</f>
        <v>1200000</v>
      </c>
    </row>
    <row r="43" spans="1:16" s="27" customFormat="1" ht="13.5" x14ac:dyDescent="0.25">
      <c r="A43" s="138"/>
      <c r="B43" s="115"/>
      <c r="C43" s="115"/>
      <c r="D43" s="115"/>
      <c r="E43" s="115"/>
      <c r="F43" s="137" t="s">
        <v>215</v>
      </c>
      <c r="G43" s="129"/>
      <c r="H43" s="130"/>
      <c r="I43" s="130"/>
      <c r="J43" s="131"/>
      <c r="K43" s="132">
        <v>30</v>
      </c>
      <c r="L43" s="133" t="s">
        <v>39</v>
      </c>
      <c r="M43" s="134">
        <v>25000</v>
      </c>
      <c r="N43" s="139">
        <f>SUM(M43)*K43</f>
        <v>750000</v>
      </c>
    </row>
    <row r="44" spans="1:16" s="27" customFormat="1" ht="13.5" x14ac:dyDescent="0.25">
      <c r="A44" s="138"/>
      <c r="B44" s="115"/>
      <c r="C44" s="115"/>
      <c r="D44" s="115"/>
      <c r="E44" s="115"/>
      <c r="F44" s="137" t="s">
        <v>216</v>
      </c>
      <c r="G44" s="129"/>
      <c r="H44" s="130"/>
      <c r="I44" s="130"/>
      <c r="J44" s="131"/>
      <c r="K44" s="132">
        <v>30</v>
      </c>
      <c r="L44" s="133" t="s">
        <v>39</v>
      </c>
      <c r="M44" s="134">
        <v>15000</v>
      </c>
      <c r="N44" s="139">
        <f>SUM(M44)*K44</f>
        <v>450000</v>
      </c>
    </row>
    <row r="45" spans="1:16" s="27" customFormat="1" ht="13.5" x14ac:dyDescent="0.25">
      <c r="A45" s="138" t="s">
        <v>33</v>
      </c>
      <c r="B45" s="115" t="s">
        <v>34</v>
      </c>
      <c r="C45" s="115" t="s">
        <v>34</v>
      </c>
      <c r="D45" s="115" t="s">
        <v>38</v>
      </c>
      <c r="E45" s="142" t="s">
        <v>40</v>
      </c>
      <c r="F45" s="136" t="s">
        <v>16</v>
      </c>
      <c r="G45" s="129"/>
      <c r="H45" s="130"/>
      <c r="I45" s="130"/>
      <c r="J45" s="131"/>
      <c r="K45" s="132"/>
      <c r="L45" s="133"/>
      <c r="M45" s="134"/>
      <c r="N45" s="135">
        <f>SUM(N46:N47)</f>
        <v>5600000</v>
      </c>
    </row>
    <row r="46" spans="1:16" s="27" customFormat="1" ht="13.5" x14ac:dyDescent="0.25">
      <c r="A46" s="138"/>
      <c r="B46" s="115"/>
      <c r="C46" s="115"/>
      <c r="D46" s="115"/>
      <c r="E46" s="115"/>
      <c r="F46" s="137" t="s">
        <v>213</v>
      </c>
      <c r="G46" s="165"/>
      <c r="H46" s="166"/>
      <c r="I46" s="130"/>
      <c r="J46" s="131"/>
      <c r="K46" s="132">
        <f>35*2*2</f>
        <v>140</v>
      </c>
      <c r="L46" s="133" t="s">
        <v>39</v>
      </c>
      <c r="M46" s="134">
        <v>15000</v>
      </c>
      <c r="N46" s="139">
        <f>K46*M46</f>
        <v>2100000</v>
      </c>
    </row>
    <row r="47" spans="1:16" s="27" customFormat="1" ht="13.5" x14ac:dyDescent="0.25">
      <c r="A47" s="138"/>
      <c r="B47" s="115"/>
      <c r="C47" s="115"/>
      <c r="D47" s="115"/>
      <c r="E47" s="115"/>
      <c r="F47" s="137" t="s">
        <v>217</v>
      </c>
      <c r="G47" s="165"/>
      <c r="H47" s="130"/>
      <c r="I47" s="130"/>
      <c r="J47" s="131"/>
      <c r="K47" s="132">
        <v>140</v>
      </c>
      <c r="L47" s="133" t="s">
        <v>39</v>
      </c>
      <c r="M47" s="134">
        <v>25000</v>
      </c>
      <c r="N47" s="139">
        <f>K47*M47</f>
        <v>3500000</v>
      </c>
    </row>
    <row r="48" spans="1:16" s="27" customFormat="1" ht="13.5" x14ac:dyDescent="0.25">
      <c r="A48" s="138"/>
      <c r="B48" s="115"/>
      <c r="C48" s="115"/>
      <c r="D48" s="115"/>
      <c r="E48" s="115"/>
      <c r="F48" s="137"/>
      <c r="G48" s="129"/>
      <c r="H48" s="130"/>
      <c r="I48" s="130"/>
      <c r="J48" s="131"/>
      <c r="K48" s="132"/>
      <c r="L48" s="133"/>
      <c r="M48" s="134"/>
      <c r="N48" s="139"/>
    </row>
    <row r="49" spans="1:16" s="27" customFormat="1" ht="13.5" x14ac:dyDescent="0.25">
      <c r="A49" s="187" t="s">
        <v>33</v>
      </c>
      <c r="B49" s="188" t="s">
        <v>34</v>
      </c>
      <c r="C49" s="188" t="s">
        <v>34</v>
      </c>
      <c r="D49" s="188" t="s">
        <v>72</v>
      </c>
      <c r="E49" s="189"/>
      <c r="F49" s="190" t="s">
        <v>73</v>
      </c>
      <c r="G49" s="191"/>
      <c r="H49" s="192"/>
      <c r="I49" s="192"/>
      <c r="J49" s="193"/>
      <c r="K49" s="194"/>
      <c r="L49" s="195"/>
      <c r="M49" s="196"/>
      <c r="N49" s="197">
        <f>SUM(N50)</f>
        <v>8075000</v>
      </c>
    </row>
    <row r="50" spans="1:16" s="27" customFormat="1" ht="13.5" x14ac:dyDescent="0.25">
      <c r="A50" s="138" t="s">
        <v>33</v>
      </c>
      <c r="B50" s="115" t="s">
        <v>34</v>
      </c>
      <c r="C50" s="115" t="s">
        <v>34</v>
      </c>
      <c r="D50" s="115" t="s">
        <v>72</v>
      </c>
      <c r="E50" s="142" t="s">
        <v>67</v>
      </c>
      <c r="F50" s="136" t="s">
        <v>74</v>
      </c>
      <c r="G50" s="141"/>
      <c r="H50" s="130"/>
      <c r="I50" s="130"/>
      <c r="J50" s="131"/>
      <c r="K50" s="132"/>
      <c r="L50" s="133"/>
      <c r="M50" s="134"/>
      <c r="N50" s="135">
        <f>SUM(N51:N51)</f>
        <v>8075000</v>
      </c>
    </row>
    <row r="51" spans="1:16" s="27" customFormat="1" ht="13.5" x14ac:dyDescent="0.25">
      <c r="A51" s="138"/>
      <c r="B51" s="115"/>
      <c r="C51" s="115"/>
      <c r="D51" s="115"/>
      <c r="E51" s="142"/>
      <c r="F51" s="171" t="s">
        <v>152</v>
      </c>
      <c r="G51" s="129"/>
      <c r="H51" s="130"/>
      <c r="I51" s="130"/>
      <c r="J51" s="131"/>
      <c r="K51" s="132">
        <v>85</v>
      </c>
      <c r="L51" s="133" t="s">
        <v>36</v>
      </c>
      <c r="M51" s="134">
        <v>95000</v>
      </c>
      <c r="N51" s="139">
        <f>K51*M51</f>
        <v>8075000</v>
      </c>
    </row>
    <row r="52" spans="1:16" s="27" customFormat="1" ht="14.25" customHeight="1" x14ac:dyDescent="0.25">
      <c r="A52" s="138"/>
      <c r="B52" s="115"/>
      <c r="C52" s="115"/>
      <c r="D52" s="115"/>
      <c r="E52" s="115"/>
      <c r="F52" s="137"/>
      <c r="G52" s="129"/>
      <c r="H52" s="130"/>
      <c r="I52" s="130"/>
      <c r="J52" s="131"/>
      <c r="K52" s="132"/>
      <c r="L52" s="133"/>
      <c r="M52" s="134"/>
      <c r="N52" s="139"/>
    </row>
    <row r="53" spans="1:16" s="27" customFormat="1" ht="13.5" x14ac:dyDescent="0.25">
      <c r="A53" s="187" t="s">
        <v>33</v>
      </c>
      <c r="B53" s="188" t="s">
        <v>34</v>
      </c>
      <c r="C53" s="188" t="s">
        <v>34</v>
      </c>
      <c r="D53" s="188" t="s">
        <v>41</v>
      </c>
      <c r="E53" s="189"/>
      <c r="F53" s="190" t="s">
        <v>17</v>
      </c>
      <c r="G53" s="191"/>
      <c r="H53" s="192"/>
      <c r="I53" s="192"/>
      <c r="J53" s="193"/>
      <c r="K53" s="194"/>
      <c r="L53" s="195"/>
      <c r="M53" s="196"/>
      <c r="N53" s="197">
        <f>N54</f>
        <v>40410000</v>
      </c>
    </row>
    <row r="54" spans="1:16" s="27" customFormat="1" ht="13.5" x14ac:dyDescent="0.25">
      <c r="A54" s="138" t="s">
        <v>33</v>
      </c>
      <c r="B54" s="115" t="s">
        <v>34</v>
      </c>
      <c r="C54" s="115" t="s">
        <v>34</v>
      </c>
      <c r="D54" s="115" t="s">
        <v>41</v>
      </c>
      <c r="E54" s="115" t="s">
        <v>35</v>
      </c>
      <c r="F54" s="136" t="s">
        <v>82</v>
      </c>
      <c r="G54" s="129"/>
      <c r="H54" s="130"/>
      <c r="I54" s="130"/>
      <c r="J54" s="131"/>
      <c r="K54" s="132"/>
      <c r="L54" s="133"/>
      <c r="M54" s="134"/>
      <c r="N54" s="135">
        <f>N55+N65+N75</f>
        <v>40410000</v>
      </c>
    </row>
    <row r="55" spans="1:16" s="27" customFormat="1" ht="13.5" x14ac:dyDescent="0.25">
      <c r="A55" s="138"/>
      <c r="B55" s="115"/>
      <c r="C55" s="115"/>
      <c r="D55" s="115"/>
      <c r="E55" s="115"/>
      <c r="F55" s="136" t="s">
        <v>153</v>
      </c>
      <c r="G55" s="129"/>
      <c r="H55" s="130"/>
      <c r="I55" s="130"/>
      <c r="J55" s="131"/>
      <c r="K55" s="132"/>
      <c r="L55" s="133"/>
      <c r="M55" s="134"/>
      <c r="N55" s="135">
        <f>SUM(N56:N63)</f>
        <v>14860000</v>
      </c>
      <c r="P55" s="208">
        <f>P58/K39</f>
        <v>0</v>
      </c>
    </row>
    <row r="56" spans="1:16" s="27" customFormat="1" ht="13.5" x14ac:dyDescent="0.25">
      <c r="A56" s="138"/>
      <c r="B56" s="115"/>
      <c r="C56" s="115"/>
      <c r="D56" s="115"/>
      <c r="E56" s="115"/>
      <c r="F56" s="137" t="s">
        <v>161</v>
      </c>
      <c r="G56" s="129"/>
      <c r="H56" s="130"/>
      <c r="I56" s="130"/>
      <c r="J56" s="131"/>
      <c r="K56" s="132">
        <f>1*3*2</f>
        <v>6</v>
      </c>
      <c r="L56" s="133" t="s">
        <v>42</v>
      </c>
      <c r="M56" s="134">
        <v>370000</v>
      </c>
      <c r="N56" s="139">
        <f t="shared" ref="N56:N61" si="0">K56*M56</f>
        <v>2220000</v>
      </c>
    </row>
    <row r="57" spans="1:16" s="27" customFormat="1" ht="13.5" x14ac:dyDescent="0.25">
      <c r="A57" s="138"/>
      <c r="B57" s="115"/>
      <c r="C57" s="115"/>
      <c r="D57" s="115"/>
      <c r="E57" s="115"/>
      <c r="F57" s="137" t="s">
        <v>162</v>
      </c>
      <c r="G57" s="129"/>
      <c r="H57" s="130"/>
      <c r="I57" s="130"/>
      <c r="J57" s="131"/>
      <c r="K57" s="132">
        <f>1*3*2</f>
        <v>6</v>
      </c>
      <c r="L57" s="133" t="s">
        <v>42</v>
      </c>
      <c r="M57" s="134">
        <v>370000</v>
      </c>
      <c r="N57" s="139">
        <f t="shared" si="0"/>
        <v>2220000</v>
      </c>
    </row>
    <row r="58" spans="1:16" s="27" customFormat="1" ht="13.5" x14ac:dyDescent="0.25">
      <c r="A58" s="138"/>
      <c r="B58" s="115"/>
      <c r="C58" s="115"/>
      <c r="D58" s="115"/>
      <c r="E58" s="115"/>
      <c r="F58" s="137" t="s">
        <v>154</v>
      </c>
      <c r="G58" s="129"/>
      <c r="H58" s="130"/>
      <c r="I58" s="130"/>
      <c r="J58" s="131"/>
      <c r="K58" s="132">
        <f>1*3*2</f>
        <v>6</v>
      </c>
      <c r="L58" s="133" t="s">
        <v>42</v>
      </c>
      <c r="M58" s="134">
        <v>370000</v>
      </c>
      <c r="N58" s="139">
        <f t="shared" si="0"/>
        <v>2220000</v>
      </c>
      <c r="P58" s="208">
        <f>N33-P60</f>
        <v>0</v>
      </c>
    </row>
    <row r="59" spans="1:16" s="27" customFormat="1" ht="13.5" x14ac:dyDescent="0.25">
      <c r="A59" s="138"/>
      <c r="B59" s="115"/>
      <c r="C59" s="115"/>
      <c r="D59" s="115"/>
      <c r="E59" s="115"/>
      <c r="F59" s="137" t="s">
        <v>155</v>
      </c>
      <c r="G59" s="129"/>
      <c r="H59" s="130"/>
      <c r="I59" s="130"/>
      <c r="J59" s="131"/>
      <c r="K59" s="132">
        <f>1*2*2</f>
        <v>4</v>
      </c>
      <c r="L59" s="133" t="s">
        <v>42</v>
      </c>
      <c r="M59" s="134">
        <v>500000</v>
      </c>
      <c r="N59" s="139">
        <f t="shared" si="0"/>
        <v>2000000</v>
      </c>
    </row>
    <row r="60" spans="1:16" s="27" customFormat="1" ht="13.5" x14ac:dyDescent="0.25">
      <c r="A60" s="138"/>
      <c r="B60" s="115"/>
      <c r="C60" s="115"/>
      <c r="D60" s="115"/>
      <c r="E60" s="115"/>
      <c r="F60" s="137" t="s">
        <v>156</v>
      </c>
      <c r="G60" s="129"/>
      <c r="H60" s="130"/>
      <c r="I60" s="130"/>
      <c r="J60" s="131"/>
      <c r="K60" s="132">
        <f>1*2*2</f>
        <v>4</v>
      </c>
      <c r="L60" s="133" t="s">
        <v>42</v>
      </c>
      <c r="M60" s="134">
        <v>400000</v>
      </c>
      <c r="N60" s="139">
        <f t="shared" si="0"/>
        <v>1600000</v>
      </c>
      <c r="P60" s="207">
        <v>69280000</v>
      </c>
    </row>
    <row r="61" spans="1:16" s="27" customFormat="1" ht="13.5" x14ac:dyDescent="0.25">
      <c r="A61" s="138"/>
      <c r="B61" s="115"/>
      <c r="C61" s="115"/>
      <c r="D61" s="115"/>
      <c r="E61" s="115"/>
      <c r="F61" s="137" t="s">
        <v>157</v>
      </c>
      <c r="G61" s="129"/>
      <c r="H61" s="130"/>
      <c r="I61" s="130"/>
      <c r="J61" s="131"/>
      <c r="K61" s="132">
        <f>1*2*2</f>
        <v>4</v>
      </c>
      <c r="L61" s="133" t="s">
        <v>42</v>
      </c>
      <c r="M61" s="134">
        <v>400000</v>
      </c>
      <c r="N61" s="139">
        <f t="shared" si="0"/>
        <v>1600000</v>
      </c>
    </row>
    <row r="62" spans="1:16" s="27" customFormat="1" ht="13.5" x14ac:dyDescent="0.25">
      <c r="A62" s="113"/>
      <c r="B62" s="114"/>
      <c r="C62" s="114"/>
      <c r="D62" s="114"/>
      <c r="E62" s="115"/>
      <c r="F62" s="137" t="s">
        <v>83</v>
      </c>
      <c r="G62" s="129"/>
      <c r="H62" s="130"/>
      <c r="I62" s="130"/>
      <c r="J62" s="131"/>
      <c r="K62" s="140">
        <v>3</v>
      </c>
      <c r="L62" s="133" t="s">
        <v>103</v>
      </c>
      <c r="M62" s="134">
        <v>500000</v>
      </c>
      <c r="N62" s="139">
        <f>SUM(M62)*K62</f>
        <v>1500000</v>
      </c>
    </row>
    <row r="63" spans="1:16" s="27" customFormat="1" ht="13.5" x14ac:dyDescent="0.25">
      <c r="A63" s="113"/>
      <c r="B63" s="114"/>
      <c r="C63" s="114"/>
      <c r="D63" s="114"/>
      <c r="E63" s="115"/>
      <c r="F63" s="137" t="s">
        <v>84</v>
      </c>
      <c r="G63" s="129"/>
      <c r="H63" s="130"/>
      <c r="I63" s="130"/>
      <c r="J63" s="131"/>
      <c r="K63" s="140">
        <v>3</v>
      </c>
      <c r="L63" s="133" t="s">
        <v>103</v>
      </c>
      <c r="M63" s="134">
        <v>500000</v>
      </c>
      <c r="N63" s="139">
        <f>SUM(M63)*K63</f>
        <v>1500000</v>
      </c>
    </row>
    <row r="64" spans="1:16" s="27" customFormat="1" ht="6" customHeight="1" x14ac:dyDescent="0.25">
      <c r="A64" s="113"/>
      <c r="B64" s="114"/>
      <c r="C64" s="114"/>
      <c r="D64" s="114"/>
      <c r="E64" s="115"/>
      <c r="F64" s="137"/>
      <c r="G64" s="129"/>
      <c r="H64" s="130"/>
      <c r="I64" s="130"/>
      <c r="J64" s="131"/>
      <c r="K64" s="140"/>
      <c r="L64" s="133"/>
      <c r="M64" s="134"/>
      <c r="N64" s="139"/>
    </row>
    <row r="65" spans="1:14" s="27" customFormat="1" ht="13.5" x14ac:dyDescent="0.25">
      <c r="A65" s="113"/>
      <c r="B65" s="114"/>
      <c r="C65" s="114"/>
      <c r="D65" s="114"/>
      <c r="E65" s="115"/>
      <c r="F65" s="136" t="s">
        <v>158</v>
      </c>
      <c r="G65" s="129"/>
      <c r="H65" s="130"/>
      <c r="I65" s="130"/>
      <c r="J65" s="131"/>
      <c r="K65" s="132"/>
      <c r="L65" s="133"/>
      <c r="M65" s="134"/>
      <c r="N65" s="135">
        <f>SUM(N66:N73)</f>
        <v>24500000</v>
      </c>
    </row>
    <row r="66" spans="1:14" s="27" customFormat="1" ht="13.5" x14ac:dyDescent="0.25">
      <c r="A66" s="113"/>
      <c r="B66" s="114"/>
      <c r="C66" s="114"/>
      <c r="D66" s="114"/>
      <c r="E66" s="115"/>
      <c r="F66" s="137" t="s">
        <v>161</v>
      </c>
      <c r="G66" s="129"/>
      <c r="H66" s="130"/>
      <c r="I66" s="130"/>
      <c r="J66" s="131"/>
      <c r="K66" s="132">
        <f>1*3*2</f>
        <v>6</v>
      </c>
      <c r="L66" s="133" t="s">
        <v>42</v>
      </c>
      <c r="M66" s="134">
        <v>370000</v>
      </c>
      <c r="N66" s="139">
        <f t="shared" ref="N66:N73" si="1">SUM(M66)*K66</f>
        <v>2220000</v>
      </c>
    </row>
    <row r="67" spans="1:14" s="27" customFormat="1" ht="13.5" x14ac:dyDescent="0.25">
      <c r="A67" s="113"/>
      <c r="B67" s="114"/>
      <c r="C67" s="114"/>
      <c r="D67" s="114"/>
      <c r="E67" s="115"/>
      <c r="F67" s="137" t="s">
        <v>163</v>
      </c>
      <c r="G67" s="129"/>
      <c r="H67" s="130"/>
      <c r="I67" s="130"/>
      <c r="J67" s="131"/>
      <c r="K67" s="132">
        <f>1*3*2</f>
        <v>6</v>
      </c>
      <c r="L67" s="133" t="s">
        <v>42</v>
      </c>
      <c r="M67" s="134">
        <v>370000</v>
      </c>
      <c r="N67" s="139">
        <f t="shared" si="1"/>
        <v>2220000</v>
      </c>
    </row>
    <row r="68" spans="1:14" s="27" customFormat="1" ht="13.5" x14ac:dyDescent="0.25">
      <c r="A68" s="113"/>
      <c r="B68" s="114"/>
      <c r="C68" s="114"/>
      <c r="D68" s="114"/>
      <c r="E68" s="115"/>
      <c r="F68" s="137" t="s">
        <v>159</v>
      </c>
      <c r="G68" s="129"/>
      <c r="H68" s="130"/>
      <c r="I68" s="130"/>
      <c r="J68" s="131"/>
      <c r="K68" s="132">
        <f>3*3*2</f>
        <v>18</v>
      </c>
      <c r="L68" s="133" t="s">
        <v>42</v>
      </c>
      <c r="M68" s="134">
        <v>370000</v>
      </c>
      <c r="N68" s="139">
        <f t="shared" si="1"/>
        <v>6660000</v>
      </c>
    </row>
    <row r="69" spans="1:14" s="27" customFormat="1" ht="13.5" x14ac:dyDescent="0.25">
      <c r="A69" s="113"/>
      <c r="B69" s="114"/>
      <c r="C69" s="114"/>
      <c r="D69" s="114"/>
      <c r="E69" s="115"/>
      <c r="F69" s="137" t="s">
        <v>155</v>
      </c>
      <c r="G69" s="129"/>
      <c r="H69" s="130"/>
      <c r="I69" s="130"/>
      <c r="J69" s="131"/>
      <c r="K69" s="132">
        <f>1*2*2</f>
        <v>4</v>
      </c>
      <c r="L69" s="133" t="s">
        <v>42</v>
      </c>
      <c r="M69" s="134">
        <v>500000</v>
      </c>
      <c r="N69" s="139">
        <f t="shared" si="1"/>
        <v>2000000</v>
      </c>
    </row>
    <row r="70" spans="1:14" s="27" customFormat="1" ht="13.5" x14ac:dyDescent="0.25">
      <c r="A70" s="113"/>
      <c r="B70" s="114"/>
      <c r="C70" s="114"/>
      <c r="D70" s="114"/>
      <c r="E70" s="115"/>
      <c r="F70" s="137" t="s">
        <v>156</v>
      </c>
      <c r="G70" s="129"/>
      <c r="H70" s="130"/>
      <c r="I70" s="130"/>
      <c r="J70" s="131"/>
      <c r="K70" s="132">
        <f>1*2*2</f>
        <v>4</v>
      </c>
      <c r="L70" s="133" t="s">
        <v>42</v>
      </c>
      <c r="M70" s="134">
        <v>400000</v>
      </c>
      <c r="N70" s="139">
        <f t="shared" si="1"/>
        <v>1600000</v>
      </c>
    </row>
    <row r="71" spans="1:14" s="27" customFormat="1" ht="13.5" x14ac:dyDescent="0.25">
      <c r="A71" s="113"/>
      <c r="B71" s="114"/>
      <c r="C71" s="114"/>
      <c r="D71" s="114"/>
      <c r="E71" s="115"/>
      <c r="F71" s="137" t="s">
        <v>160</v>
      </c>
      <c r="G71" s="129"/>
      <c r="H71" s="130"/>
      <c r="I71" s="130"/>
      <c r="J71" s="131"/>
      <c r="K71" s="132">
        <f>3*2*2</f>
        <v>12</v>
      </c>
      <c r="L71" s="133" t="s">
        <v>42</v>
      </c>
      <c r="M71" s="134">
        <v>400000</v>
      </c>
      <c r="N71" s="139">
        <f t="shared" si="1"/>
        <v>4800000</v>
      </c>
    </row>
    <row r="72" spans="1:14" s="27" customFormat="1" ht="13.5" x14ac:dyDescent="0.25">
      <c r="A72" s="113"/>
      <c r="B72" s="114"/>
      <c r="C72" s="114"/>
      <c r="D72" s="114"/>
      <c r="E72" s="115"/>
      <c r="F72" s="137" t="s">
        <v>83</v>
      </c>
      <c r="G72" s="129"/>
      <c r="H72" s="130"/>
      <c r="I72" s="130"/>
      <c r="J72" s="131"/>
      <c r="K72" s="140">
        <v>5</v>
      </c>
      <c r="L72" s="133" t="s">
        <v>103</v>
      </c>
      <c r="M72" s="134">
        <v>500000</v>
      </c>
      <c r="N72" s="139">
        <f t="shared" si="1"/>
        <v>2500000</v>
      </c>
    </row>
    <row r="73" spans="1:14" s="27" customFormat="1" ht="13.5" x14ac:dyDescent="0.25">
      <c r="A73" s="113"/>
      <c r="B73" s="114"/>
      <c r="C73" s="114"/>
      <c r="D73" s="114"/>
      <c r="E73" s="115"/>
      <c r="F73" s="137" t="s">
        <v>84</v>
      </c>
      <c r="G73" s="129"/>
      <c r="H73" s="130"/>
      <c r="I73" s="130"/>
      <c r="J73" s="131"/>
      <c r="K73" s="140">
        <v>5</v>
      </c>
      <c r="L73" s="133" t="s">
        <v>103</v>
      </c>
      <c r="M73" s="134">
        <v>500000</v>
      </c>
      <c r="N73" s="139">
        <f t="shared" si="1"/>
        <v>2500000</v>
      </c>
    </row>
    <row r="74" spans="1:14" s="27" customFormat="1" ht="7.5" customHeight="1" x14ac:dyDescent="0.25">
      <c r="A74" s="113"/>
      <c r="B74" s="114"/>
      <c r="C74" s="114"/>
      <c r="D74" s="114"/>
      <c r="E74" s="115"/>
      <c r="F74" s="137"/>
      <c r="G74" s="129"/>
      <c r="H74" s="130"/>
      <c r="I74" s="130"/>
      <c r="J74" s="131"/>
      <c r="K74" s="140"/>
      <c r="L74" s="133"/>
      <c r="M74" s="134"/>
      <c r="N74" s="139"/>
    </row>
    <row r="75" spans="1:14" s="27" customFormat="1" ht="13.5" x14ac:dyDescent="0.25">
      <c r="A75" s="138"/>
      <c r="B75" s="115"/>
      <c r="C75" s="115"/>
      <c r="D75" s="115"/>
      <c r="E75" s="115"/>
      <c r="F75" s="136" t="s">
        <v>164</v>
      </c>
      <c r="G75" s="129"/>
      <c r="H75" s="130"/>
      <c r="I75" s="130"/>
      <c r="J75" s="131"/>
      <c r="K75" s="132"/>
      <c r="L75" s="133"/>
      <c r="M75" s="134"/>
      <c r="N75" s="135">
        <f>N76</f>
        <v>1050000</v>
      </c>
    </row>
    <row r="76" spans="1:14" s="27" customFormat="1" ht="13.5" x14ac:dyDescent="0.25">
      <c r="A76" s="138"/>
      <c r="B76" s="115"/>
      <c r="C76" s="115"/>
      <c r="D76" s="115"/>
      <c r="E76" s="115"/>
      <c r="F76" s="137" t="s">
        <v>165</v>
      </c>
      <c r="G76" s="129"/>
      <c r="H76" s="130"/>
      <c r="I76" s="130"/>
      <c r="J76" s="131"/>
      <c r="K76" s="132">
        <f>3*2</f>
        <v>6</v>
      </c>
      <c r="L76" s="133" t="s">
        <v>103</v>
      </c>
      <c r="M76" s="134">
        <v>175000</v>
      </c>
      <c r="N76" s="139">
        <f>K76*M76</f>
        <v>1050000</v>
      </c>
    </row>
    <row r="77" spans="1:14" s="27" customFormat="1" ht="13.5" x14ac:dyDescent="0.25">
      <c r="A77" s="138"/>
      <c r="B77" s="115"/>
      <c r="C77" s="115"/>
      <c r="D77" s="115"/>
      <c r="E77" s="115"/>
      <c r="F77" s="137"/>
      <c r="G77" s="129"/>
      <c r="H77" s="130"/>
      <c r="I77" s="130"/>
      <c r="J77" s="131"/>
      <c r="K77" s="132"/>
      <c r="L77" s="133"/>
      <c r="M77" s="134"/>
      <c r="N77" s="139"/>
    </row>
    <row r="78" spans="1:14" s="27" customFormat="1" ht="13.5" x14ac:dyDescent="0.25">
      <c r="A78" s="187" t="s">
        <v>33</v>
      </c>
      <c r="B78" s="188" t="s">
        <v>34</v>
      </c>
      <c r="C78" s="188" t="s">
        <v>34</v>
      </c>
      <c r="D78" s="188" t="s">
        <v>76</v>
      </c>
      <c r="E78" s="189"/>
      <c r="F78" s="190" t="s">
        <v>77</v>
      </c>
      <c r="G78" s="206"/>
      <c r="H78" s="192"/>
      <c r="I78" s="192"/>
      <c r="J78" s="193"/>
      <c r="K78" s="194"/>
      <c r="L78" s="195"/>
      <c r="M78" s="196"/>
      <c r="N78" s="197">
        <f>SUM(N79)</f>
        <v>12400000</v>
      </c>
    </row>
    <row r="79" spans="1:14" s="27" customFormat="1" ht="13.5" x14ac:dyDescent="0.25">
      <c r="A79" s="138" t="s">
        <v>33</v>
      </c>
      <c r="B79" s="115" t="s">
        <v>34</v>
      </c>
      <c r="C79" s="115" t="s">
        <v>34</v>
      </c>
      <c r="D79" s="115" t="s">
        <v>76</v>
      </c>
      <c r="E79" s="115" t="s">
        <v>35</v>
      </c>
      <c r="F79" s="137" t="s">
        <v>77</v>
      </c>
      <c r="G79" s="143"/>
      <c r="H79" s="130"/>
      <c r="I79" s="130"/>
      <c r="J79" s="131"/>
      <c r="K79" s="132"/>
      <c r="L79" s="133"/>
      <c r="M79" s="134"/>
      <c r="N79" s="139">
        <f>SUM(N80:N81)</f>
        <v>12400000</v>
      </c>
    </row>
    <row r="80" spans="1:14" s="27" customFormat="1" ht="13.5" x14ac:dyDescent="0.25">
      <c r="A80" s="138"/>
      <c r="B80" s="115"/>
      <c r="C80" s="115"/>
      <c r="D80" s="115"/>
      <c r="E80" s="115"/>
      <c r="F80" s="137" t="s">
        <v>211</v>
      </c>
      <c r="G80" s="143"/>
      <c r="H80" s="130"/>
      <c r="I80" s="130"/>
      <c r="J80" s="131"/>
      <c r="K80" s="132">
        <v>25</v>
      </c>
      <c r="L80" s="133" t="s">
        <v>78</v>
      </c>
      <c r="M80" s="134">
        <v>400000</v>
      </c>
      <c r="N80" s="139">
        <f>SUM(M80)*K80</f>
        <v>10000000</v>
      </c>
    </row>
    <row r="81" spans="1:14" s="27" customFormat="1" ht="13.5" x14ac:dyDescent="0.25">
      <c r="A81" s="138"/>
      <c r="B81" s="115"/>
      <c r="C81" s="115"/>
      <c r="D81" s="115"/>
      <c r="E81" s="115"/>
      <c r="F81" s="137" t="s">
        <v>212</v>
      </c>
      <c r="G81" s="117"/>
      <c r="H81" s="130"/>
      <c r="I81" s="130"/>
      <c r="J81" s="131"/>
      <c r="K81" s="132">
        <f>2*2*2</f>
        <v>8</v>
      </c>
      <c r="L81" s="133" t="s">
        <v>78</v>
      </c>
      <c r="M81" s="134">
        <v>300000</v>
      </c>
      <c r="N81" s="139">
        <f>SUM(M81)*K81</f>
        <v>2400000</v>
      </c>
    </row>
    <row r="82" spans="1:14" s="27" customFormat="1" ht="14.25" thickBot="1" x14ac:dyDescent="0.3">
      <c r="A82" s="82"/>
      <c r="B82" s="29"/>
      <c r="C82" s="29"/>
      <c r="D82" s="29"/>
      <c r="E82" s="29"/>
      <c r="F82" s="105"/>
      <c r="G82" s="106"/>
      <c r="H82" s="107"/>
      <c r="I82" s="107"/>
      <c r="J82" s="108"/>
      <c r="K82" s="109"/>
      <c r="L82" s="110"/>
      <c r="M82" s="111"/>
      <c r="N82" s="112"/>
    </row>
    <row r="83" spans="1:14" s="27" customFormat="1" ht="13.5" thickBot="1" x14ac:dyDescent="0.25">
      <c r="A83" s="461" t="s">
        <v>43</v>
      </c>
      <c r="B83" s="462"/>
      <c r="C83" s="462"/>
      <c r="D83" s="462"/>
      <c r="E83" s="462"/>
      <c r="F83" s="462"/>
      <c r="G83" s="462"/>
      <c r="H83" s="462"/>
      <c r="I83" s="462"/>
      <c r="J83" s="462"/>
      <c r="K83" s="462"/>
      <c r="L83" s="462"/>
      <c r="M83" s="462"/>
      <c r="N83" s="30">
        <f>N33</f>
        <v>69280000</v>
      </c>
    </row>
    <row r="84" spans="1:14" s="27" customFormat="1" ht="11.25" x14ac:dyDescent="0.2">
      <c r="A84" s="31"/>
      <c r="B84" s="32"/>
      <c r="C84" s="33"/>
      <c r="D84" s="33"/>
      <c r="E84" s="33"/>
      <c r="F84" s="33"/>
      <c r="G84" s="33"/>
      <c r="H84" s="33"/>
      <c r="I84" s="33"/>
      <c r="J84" s="34"/>
      <c r="K84" s="35"/>
      <c r="L84" s="36"/>
      <c r="M84" s="36"/>
      <c r="N84" s="148"/>
    </row>
    <row r="85" spans="1:14" s="27" customFormat="1" ht="11.25" x14ac:dyDescent="0.2">
      <c r="A85" s="31"/>
      <c r="B85" s="32"/>
      <c r="C85" s="33"/>
      <c r="D85" s="33"/>
      <c r="E85" s="33"/>
      <c r="F85" s="33"/>
      <c r="G85" s="33"/>
      <c r="H85" s="33"/>
      <c r="I85" s="33"/>
      <c r="J85" s="33"/>
      <c r="K85" s="435" t="s">
        <v>218</v>
      </c>
      <c r="L85" s="435"/>
      <c r="M85" s="435"/>
      <c r="N85" s="436"/>
    </row>
    <row r="86" spans="1:14" s="27" customFormat="1" ht="10.5" customHeight="1" x14ac:dyDescent="0.2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84"/>
      <c r="L86" s="84"/>
      <c r="M86" s="84"/>
      <c r="N86" s="149"/>
    </row>
    <row r="87" spans="1:14" s="27" customFormat="1" ht="11.25" customHeight="1" x14ac:dyDescent="0.2">
      <c r="A87" s="31"/>
      <c r="B87" s="32"/>
      <c r="C87" s="33"/>
      <c r="D87" s="33"/>
      <c r="E87" s="33"/>
      <c r="F87" s="33"/>
      <c r="G87" s="33"/>
      <c r="H87" s="33"/>
      <c r="I87" s="33"/>
      <c r="J87" s="33"/>
      <c r="K87" s="435" t="s">
        <v>62</v>
      </c>
      <c r="L87" s="435"/>
      <c r="M87" s="435"/>
      <c r="N87" s="436"/>
    </row>
    <row r="88" spans="1:14" s="27" customFormat="1" ht="12.75" customHeight="1" x14ac:dyDescent="0.2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437" t="s">
        <v>63</v>
      </c>
      <c r="L88" s="437"/>
      <c r="M88" s="437"/>
      <c r="N88" s="438"/>
    </row>
    <row r="89" spans="1:14" s="27" customFormat="1" ht="11.25" customHeight="1" x14ac:dyDescent="0.2">
      <c r="A89" s="31"/>
      <c r="B89" s="32"/>
      <c r="C89" s="33"/>
      <c r="D89" s="33"/>
      <c r="E89" s="33"/>
      <c r="F89" s="33"/>
      <c r="G89" s="33"/>
      <c r="H89" s="33"/>
      <c r="I89" s="33"/>
      <c r="J89" s="33"/>
      <c r="K89" s="435" t="s">
        <v>21</v>
      </c>
      <c r="L89" s="435"/>
      <c r="M89" s="435"/>
      <c r="N89" s="436"/>
    </row>
    <row r="90" spans="1:14" s="27" customFormat="1" ht="12.75" x14ac:dyDescent="0.2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7" t="s">
        <v>104</v>
      </c>
      <c r="L90" s="38"/>
      <c r="M90" s="38"/>
      <c r="N90" s="150"/>
    </row>
    <row r="91" spans="1:14" s="27" customFormat="1" ht="12.75" customHeight="1" x14ac:dyDescent="0.2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8"/>
      <c r="L91" s="38"/>
      <c r="M91" s="38"/>
      <c r="N91" s="150"/>
    </row>
    <row r="92" spans="1:14" s="27" customFormat="1" ht="17.100000000000001" customHeight="1" x14ac:dyDescent="0.2">
      <c r="A92" s="31"/>
      <c r="B92" s="32"/>
      <c r="C92" s="33"/>
      <c r="D92" s="33"/>
      <c r="E92" s="33"/>
      <c r="F92" s="33"/>
      <c r="G92" s="33"/>
      <c r="H92" s="33"/>
      <c r="I92" s="33"/>
      <c r="J92" s="33"/>
      <c r="K92" s="439" t="s">
        <v>64</v>
      </c>
      <c r="L92" s="440"/>
      <c r="M92" s="440"/>
      <c r="N92" s="441"/>
    </row>
    <row r="93" spans="1:14" s="27" customFormat="1" ht="17.100000000000001" customHeight="1" x14ac:dyDescent="0.2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451" t="s">
        <v>44</v>
      </c>
      <c r="L93" s="451"/>
      <c r="M93" s="451"/>
      <c r="N93" s="452"/>
    </row>
    <row r="94" spans="1:14" s="27" customFormat="1" ht="17.100000000000001" customHeight="1" x14ac:dyDescent="0.2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85"/>
      <c r="L94" s="85"/>
      <c r="M94" s="85"/>
      <c r="N94" s="151"/>
    </row>
    <row r="95" spans="1:14" s="27" customFormat="1" ht="17.100000000000001" customHeight="1" x14ac:dyDescent="0.2">
      <c r="A95" s="42" t="s">
        <v>45</v>
      </c>
      <c r="B95" s="43"/>
      <c r="C95" s="89"/>
      <c r="D95" s="44"/>
      <c r="E95" s="44"/>
      <c r="F95" s="44" t="s">
        <v>10</v>
      </c>
      <c r="G95" s="44"/>
      <c r="H95" s="44"/>
      <c r="I95" s="44"/>
      <c r="J95" s="44"/>
      <c r="K95" s="89"/>
      <c r="L95" s="44"/>
      <c r="M95" s="44"/>
      <c r="N95" s="152"/>
    </row>
    <row r="96" spans="1:14" s="27" customFormat="1" ht="11.25" x14ac:dyDescent="0.2">
      <c r="A96" s="42" t="s">
        <v>46</v>
      </c>
      <c r="B96" s="43"/>
      <c r="C96" s="89"/>
      <c r="D96" s="44"/>
      <c r="E96" s="44"/>
      <c r="F96" s="44" t="s">
        <v>10</v>
      </c>
      <c r="G96" s="44"/>
      <c r="H96" s="44"/>
      <c r="I96" s="44"/>
      <c r="J96" s="44"/>
      <c r="K96" s="89"/>
      <c r="L96" s="44"/>
      <c r="M96" s="44"/>
      <c r="N96" s="152"/>
    </row>
    <row r="97" spans="1:14" x14ac:dyDescent="0.25">
      <c r="A97" s="42" t="s">
        <v>47</v>
      </c>
      <c r="B97" s="43"/>
      <c r="C97" s="89"/>
      <c r="D97" s="44"/>
      <c r="E97" s="44"/>
      <c r="F97" s="44" t="s">
        <v>10</v>
      </c>
      <c r="G97" s="44"/>
      <c r="H97" s="44"/>
      <c r="I97" s="44"/>
      <c r="J97" s="44"/>
      <c r="K97" s="89"/>
      <c r="L97" s="44"/>
      <c r="M97" s="44"/>
      <c r="N97" s="152"/>
    </row>
    <row r="98" spans="1:14" x14ac:dyDescent="0.25">
      <c r="A98" s="42"/>
      <c r="B98" s="43"/>
      <c r="C98" s="44"/>
      <c r="D98" s="44"/>
      <c r="E98" s="44"/>
      <c r="F98" s="44"/>
      <c r="G98" s="44"/>
      <c r="H98" s="44"/>
      <c r="I98" s="44"/>
      <c r="J98" s="44"/>
      <c r="K98" s="89"/>
      <c r="L98" s="44"/>
      <c r="M98" s="44"/>
      <c r="N98" s="152"/>
    </row>
    <row r="99" spans="1:14" x14ac:dyDescent="0.25">
      <c r="A99" s="42"/>
      <c r="B99" s="43"/>
      <c r="C99" s="44"/>
      <c r="D99" s="44"/>
      <c r="E99" s="44"/>
      <c r="F99" s="44"/>
      <c r="G99" s="44"/>
      <c r="H99" s="44"/>
      <c r="I99" s="44"/>
      <c r="J99" s="44"/>
      <c r="K99" s="89"/>
      <c r="L99" s="44"/>
      <c r="M99" s="44"/>
      <c r="N99" s="152"/>
    </row>
    <row r="100" spans="1:14" ht="15.75" thickBot="1" x14ac:dyDescent="0.3">
      <c r="A100" s="45"/>
      <c r="B100" s="46"/>
      <c r="C100" s="47"/>
      <c r="D100" s="47"/>
      <c r="E100" s="47"/>
      <c r="F100" s="47"/>
      <c r="G100" s="47"/>
      <c r="H100" s="47"/>
      <c r="I100" s="47"/>
      <c r="J100" s="47"/>
      <c r="K100" s="48"/>
      <c r="L100" s="47"/>
      <c r="M100" s="47"/>
      <c r="N100" s="153"/>
    </row>
    <row r="101" spans="1:14" ht="15.75" thickBot="1" x14ac:dyDescent="0.3">
      <c r="A101" s="49" t="s">
        <v>48</v>
      </c>
      <c r="B101" s="50"/>
      <c r="C101" s="50"/>
      <c r="D101" s="50"/>
      <c r="E101" s="50"/>
      <c r="F101" s="50"/>
      <c r="G101" s="50"/>
      <c r="H101" s="50"/>
      <c r="I101" s="50"/>
      <c r="J101" s="51"/>
      <c r="K101" s="51"/>
      <c r="L101" s="51"/>
      <c r="M101" s="51"/>
      <c r="N101" s="154"/>
    </row>
    <row r="102" spans="1:14" x14ac:dyDescent="0.25">
      <c r="A102" s="453" t="s">
        <v>49</v>
      </c>
      <c r="B102" s="454"/>
      <c r="C102" s="455" t="s">
        <v>50</v>
      </c>
      <c r="D102" s="454"/>
      <c r="E102" s="454"/>
      <c r="F102" s="454"/>
      <c r="G102" s="454"/>
      <c r="H102" s="86" t="s">
        <v>51</v>
      </c>
      <c r="I102" s="52"/>
      <c r="J102" s="456" t="s">
        <v>52</v>
      </c>
      <c r="K102" s="457"/>
      <c r="L102" s="457"/>
      <c r="M102" s="458"/>
      <c r="N102" s="155" t="s">
        <v>53</v>
      </c>
    </row>
    <row r="103" spans="1:14" x14ac:dyDescent="0.25">
      <c r="A103" s="459" t="s">
        <v>54</v>
      </c>
      <c r="B103" s="460"/>
      <c r="C103" s="53"/>
      <c r="D103" s="43"/>
      <c r="E103" s="43"/>
      <c r="F103" s="44"/>
      <c r="G103" s="44"/>
      <c r="H103" s="54"/>
      <c r="I103" s="44"/>
      <c r="J103" s="54"/>
      <c r="K103" s="89"/>
      <c r="L103" s="44"/>
      <c r="M103" s="55"/>
      <c r="N103" s="156"/>
    </row>
    <row r="104" spans="1:14" x14ac:dyDescent="0.25">
      <c r="A104" s="459" t="s">
        <v>55</v>
      </c>
      <c r="B104" s="460"/>
      <c r="C104" s="53"/>
      <c r="D104" s="43"/>
      <c r="E104" s="43"/>
      <c r="F104" s="44"/>
      <c r="G104" s="44"/>
      <c r="H104" s="54"/>
      <c r="I104" s="44"/>
      <c r="J104" s="54"/>
      <c r="K104" s="89"/>
      <c r="L104" s="44"/>
      <c r="M104" s="44"/>
      <c r="N104" s="156"/>
    </row>
    <row r="105" spans="1:14" ht="15.75" thickBot="1" x14ac:dyDescent="0.3">
      <c r="A105" s="448" t="s">
        <v>56</v>
      </c>
      <c r="B105" s="449"/>
      <c r="C105" s="56"/>
      <c r="D105" s="57"/>
      <c r="E105" s="57"/>
      <c r="F105" s="58"/>
      <c r="G105" s="58"/>
      <c r="H105" s="59"/>
      <c r="I105" s="58"/>
      <c r="J105" s="60"/>
      <c r="K105" s="157"/>
      <c r="L105" s="158"/>
      <c r="M105" s="158"/>
      <c r="N105" s="159"/>
    </row>
    <row r="144" ht="18" customHeight="1" x14ac:dyDescent="0.25"/>
    <row r="146" spans="1:7" x14ac:dyDescent="0.25">
      <c r="A146" s="450" t="s">
        <v>57</v>
      </c>
      <c r="B146" s="450"/>
      <c r="C146" s="450"/>
      <c r="D146" s="450"/>
      <c r="E146" s="450"/>
      <c r="F146" s="450"/>
    </row>
    <row r="147" spans="1:7" x14ac:dyDescent="0.25">
      <c r="A147" s="450" t="s">
        <v>58</v>
      </c>
      <c r="B147" s="450"/>
      <c r="C147" s="450"/>
      <c r="D147" s="450"/>
      <c r="E147" s="450"/>
      <c r="F147" s="450"/>
      <c r="G147" s="61"/>
    </row>
    <row r="148" spans="1:7" x14ac:dyDescent="0.25">
      <c r="A148" s="450" t="s">
        <v>59</v>
      </c>
      <c r="B148" s="450"/>
      <c r="C148" s="450"/>
      <c r="D148" s="450"/>
      <c r="E148" s="450"/>
      <c r="F148" s="450"/>
      <c r="G148" s="61">
        <v>25000000</v>
      </c>
    </row>
    <row r="149" spans="1:7" x14ac:dyDescent="0.25">
      <c r="A149" s="450" t="s">
        <v>60</v>
      </c>
      <c r="B149" s="450"/>
      <c r="C149" s="450"/>
      <c r="D149" s="450"/>
      <c r="E149" s="450"/>
      <c r="F149" s="450"/>
      <c r="G149" s="61">
        <v>20234440</v>
      </c>
    </row>
    <row r="150" spans="1:7" x14ac:dyDescent="0.25">
      <c r="A150" s="450" t="s">
        <v>61</v>
      </c>
      <c r="B150" s="450"/>
      <c r="C150" s="450"/>
      <c r="D150" s="450"/>
      <c r="E150" s="450"/>
      <c r="F150" s="450"/>
      <c r="G150" s="62" t="e">
        <f>N31-G147-G148-G149</f>
        <v>#VALUE!</v>
      </c>
    </row>
    <row r="151" spans="1:7" x14ac:dyDescent="0.25">
      <c r="A151" s="447" t="s">
        <v>6</v>
      </c>
      <c r="B151" s="447"/>
      <c r="C151" s="447"/>
      <c r="D151" s="447"/>
      <c r="E151" s="447"/>
      <c r="F151" s="447"/>
      <c r="G151" s="61" t="e">
        <f>SUM(G147:G150)</f>
        <v>#VALUE!</v>
      </c>
    </row>
  </sheetData>
  <mergeCells count="66">
    <mergeCell ref="M1:N1"/>
    <mergeCell ref="C1:L1"/>
    <mergeCell ref="K89:N89"/>
    <mergeCell ref="K87:N87"/>
    <mergeCell ref="K92:N92"/>
    <mergeCell ref="G17:H17"/>
    <mergeCell ref="A15:N15"/>
    <mergeCell ref="A18:E18"/>
    <mergeCell ref="G18:H18"/>
    <mergeCell ref="A19:E19"/>
    <mergeCell ref="G19:H19"/>
    <mergeCell ref="A16:E16"/>
    <mergeCell ref="K16:N16"/>
    <mergeCell ref="F16:J16"/>
    <mergeCell ref="A10:E10"/>
    <mergeCell ref="G10:N10"/>
    <mergeCell ref="K93:N93"/>
    <mergeCell ref="K85:N85"/>
    <mergeCell ref="C4:L4"/>
    <mergeCell ref="K88:N88"/>
    <mergeCell ref="M2:N2"/>
    <mergeCell ref="A83:M83"/>
    <mergeCell ref="N29:N30"/>
    <mergeCell ref="C2:L2"/>
    <mergeCell ref="M28:M30"/>
    <mergeCell ref="K19:N19"/>
    <mergeCell ref="A20:E20"/>
    <mergeCell ref="G20:H20"/>
    <mergeCell ref="A22:N22"/>
    <mergeCell ref="A23:E23"/>
    <mergeCell ref="G23:N23"/>
    <mergeCell ref="A17:E17"/>
    <mergeCell ref="A150:F150"/>
    <mergeCell ref="A151:F151"/>
    <mergeCell ref="A103:B103"/>
    <mergeCell ref="A104:B104"/>
    <mergeCell ref="A105:B105"/>
    <mergeCell ref="A146:F146"/>
    <mergeCell ref="A147:F147"/>
    <mergeCell ref="A148:F148"/>
    <mergeCell ref="A102:B102"/>
    <mergeCell ref="C102:G102"/>
    <mergeCell ref="J102:M102"/>
    <mergeCell ref="A149:F149"/>
    <mergeCell ref="M3:N3"/>
    <mergeCell ref="C3:L3"/>
    <mergeCell ref="A31:E31"/>
    <mergeCell ref="F31:J31"/>
    <mergeCell ref="A24:N24"/>
    <mergeCell ref="A25:N25"/>
    <mergeCell ref="A26:E30"/>
    <mergeCell ref="F26:J30"/>
    <mergeCell ref="K26:M27"/>
    <mergeCell ref="N26:N28"/>
    <mergeCell ref="K28:K30"/>
    <mergeCell ref="L28:L30"/>
    <mergeCell ref="A11:E11"/>
    <mergeCell ref="G11:J11"/>
    <mergeCell ref="A12:E12"/>
    <mergeCell ref="A14:E14"/>
    <mergeCell ref="A6:N6"/>
    <mergeCell ref="A7:E7"/>
    <mergeCell ref="G7:N7"/>
    <mergeCell ref="A8:E8"/>
    <mergeCell ref="A9:E9"/>
    <mergeCell ref="G9:N9"/>
  </mergeCells>
  <printOptions horizontalCentered="1"/>
  <pageMargins left="0.39" right="0.7" top="0.75" bottom="0.75" header="0.3" footer="0.3"/>
  <pageSetup paperSize="5" scale="78" orientation="portrait" horizontalDpi="4294967293" r:id="rId1"/>
  <rowBreaks count="3" manualBreakCount="3">
    <brk id="39" max="13" man="1"/>
    <brk id="76" max="13" man="1"/>
    <brk id="105" max="1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06"/>
  <sheetViews>
    <sheetView tabSelected="1" view="pageBreakPreview" zoomScaleSheetLayoutView="100" workbookViewId="0">
      <selection activeCell="O66" sqref="O66"/>
    </sheetView>
  </sheetViews>
  <sheetFormatPr defaultRowHeight="15" x14ac:dyDescent="0.25"/>
  <cols>
    <col min="1" max="2" width="3.7109375" style="9" customWidth="1"/>
    <col min="3" max="3" width="3.5703125" style="9" customWidth="1"/>
    <col min="4" max="4" width="3.85546875" style="9" customWidth="1"/>
    <col min="5" max="5" width="2.140625" style="9" customWidth="1"/>
    <col min="6" max="6" width="2.28515625" style="9" customWidth="1"/>
    <col min="7" max="7" width="20.5703125" style="9" customWidth="1"/>
    <col min="8" max="8" width="18.28515625" style="9" customWidth="1"/>
    <col min="9" max="9" width="7.85546875" style="9" customWidth="1"/>
    <col min="10" max="10" width="1.28515625" style="9" hidden="1" customWidth="1"/>
    <col min="11" max="11" width="4" style="9" bestFit="1" customWidth="1"/>
    <col min="12" max="12" width="4.28515625" style="9" customWidth="1"/>
    <col min="13" max="13" width="1.7109375" style="9" customWidth="1"/>
    <col min="14" max="14" width="2.7109375" style="9" customWidth="1"/>
    <col min="15" max="15" width="3.140625" style="9" customWidth="1"/>
    <col min="16" max="17" width="1.5703125" style="9" customWidth="1"/>
    <col min="18" max="18" width="2.85546875" style="9" customWidth="1"/>
    <col min="19" max="19" width="8.5703125" style="9" customWidth="1"/>
    <col min="20" max="20" width="9.140625" style="9" customWidth="1"/>
    <col min="21" max="21" width="3.7109375" style="9" customWidth="1"/>
    <col min="22" max="22" width="13.85546875" style="9" customWidth="1"/>
    <col min="23" max="23" width="14.28515625" style="9" hidden="1" customWidth="1"/>
    <col min="24" max="24" width="13.5703125" style="9" hidden="1" customWidth="1"/>
    <col min="25" max="25" width="10.85546875" style="9" hidden="1" customWidth="1"/>
    <col min="26" max="26" width="12.85546875" style="9" bestFit="1" customWidth="1"/>
    <col min="27" max="27" width="12.85546875" style="9" customWidth="1"/>
    <col min="28" max="16384" width="9.140625" style="9"/>
  </cols>
  <sheetData>
    <row r="1" spans="1:22" ht="15.75" customHeight="1" x14ac:dyDescent="0.25">
      <c r="A1" s="144"/>
      <c r="B1" s="145"/>
      <c r="C1" s="372" t="s">
        <v>85</v>
      </c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3"/>
      <c r="U1" s="487" t="s">
        <v>87</v>
      </c>
      <c r="V1" s="375"/>
    </row>
    <row r="2" spans="1:22" ht="15.75" customHeight="1" x14ac:dyDescent="0.25">
      <c r="A2" s="146"/>
      <c r="C2" s="384" t="s">
        <v>86</v>
      </c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489"/>
      <c r="U2" s="488" t="s">
        <v>88</v>
      </c>
      <c r="V2" s="379"/>
    </row>
    <row r="3" spans="1:22" ht="15.75" customHeight="1" x14ac:dyDescent="0.25">
      <c r="A3" s="146"/>
      <c r="C3" s="384" t="s">
        <v>90</v>
      </c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489"/>
      <c r="U3" s="488"/>
      <c r="V3" s="379"/>
    </row>
    <row r="4" spans="1:22" ht="15.75" customHeight="1" x14ac:dyDescent="0.25">
      <c r="A4" s="146"/>
      <c r="C4" s="384" t="s">
        <v>358</v>
      </c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489"/>
      <c r="U4" s="160"/>
      <c r="V4" s="161"/>
    </row>
    <row r="5" spans="1:22" s="10" customFormat="1" ht="12.75" customHeight="1" x14ac:dyDescent="0.4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  <c r="L5" s="65"/>
      <c r="M5" s="65"/>
      <c r="N5" s="65"/>
      <c r="O5" s="65"/>
      <c r="P5" s="65"/>
      <c r="Q5" s="65"/>
      <c r="R5" s="65"/>
      <c r="S5" s="66"/>
      <c r="T5" s="66"/>
      <c r="U5" s="162"/>
      <c r="V5" s="163"/>
    </row>
    <row r="6" spans="1:22" s="10" customFormat="1" ht="16.5" customHeight="1" x14ac:dyDescent="0.2">
      <c r="A6" s="385" t="s">
        <v>258</v>
      </c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7"/>
    </row>
    <row r="7" spans="1:22" s="11" customFormat="1" ht="12.75" hidden="1" x14ac:dyDescent="0.25">
      <c r="A7" s="388" t="s">
        <v>9</v>
      </c>
      <c r="B7" s="389"/>
      <c r="C7" s="389"/>
      <c r="D7" s="389"/>
      <c r="E7" s="389"/>
      <c r="F7" s="67" t="s">
        <v>10</v>
      </c>
      <c r="G7" s="390" t="s">
        <v>19</v>
      </c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1"/>
    </row>
    <row r="8" spans="1:22" s="11" customFormat="1" ht="12.75" hidden="1" x14ac:dyDescent="0.25">
      <c r="A8" s="392" t="s">
        <v>11</v>
      </c>
      <c r="B8" s="393"/>
      <c r="C8" s="393"/>
      <c r="D8" s="393"/>
      <c r="E8" s="393"/>
      <c r="F8" s="93" t="s">
        <v>10</v>
      </c>
      <c r="G8" s="2" t="s">
        <v>20</v>
      </c>
      <c r="H8" s="2"/>
      <c r="I8" s="2"/>
      <c r="J8" s="2"/>
      <c r="K8" s="1"/>
      <c r="L8" s="1"/>
      <c r="M8" s="1"/>
      <c r="N8" s="1"/>
      <c r="O8" s="1"/>
      <c r="P8" s="1"/>
      <c r="Q8" s="1"/>
      <c r="R8" s="1"/>
      <c r="S8" s="2"/>
      <c r="T8" s="2"/>
      <c r="U8" s="12"/>
      <c r="V8" s="3"/>
    </row>
    <row r="9" spans="1:22" s="11" customFormat="1" ht="14.25" hidden="1" customHeight="1" x14ac:dyDescent="0.2">
      <c r="A9" s="392" t="s">
        <v>12</v>
      </c>
      <c r="B9" s="393"/>
      <c r="C9" s="393" t="s">
        <v>12</v>
      </c>
      <c r="D9" s="393"/>
      <c r="E9" s="393"/>
      <c r="F9" s="93" t="s">
        <v>10</v>
      </c>
      <c r="G9" s="394" t="s">
        <v>146</v>
      </c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5"/>
    </row>
    <row r="10" spans="1:22" s="11" customFormat="1" ht="14.25" hidden="1" customHeight="1" x14ac:dyDescent="0.25">
      <c r="A10" s="392" t="s">
        <v>13</v>
      </c>
      <c r="B10" s="393"/>
      <c r="C10" s="393"/>
      <c r="D10" s="393"/>
      <c r="E10" s="393"/>
      <c r="F10" s="93" t="s">
        <v>10</v>
      </c>
      <c r="G10" s="396" t="s">
        <v>177</v>
      </c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7"/>
    </row>
    <row r="11" spans="1:22" s="11" customFormat="1" ht="12.75" hidden="1" x14ac:dyDescent="0.25">
      <c r="A11" s="392" t="s">
        <v>22</v>
      </c>
      <c r="B11" s="393"/>
      <c r="C11" s="393"/>
      <c r="D11" s="393"/>
      <c r="E11" s="393"/>
      <c r="F11" s="93" t="s">
        <v>10</v>
      </c>
      <c r="G11" s="396" t="s">
        <v>92</v>
      </c>
      <c r="H11" s="396"/>
      <c r="I11" s="396"/>
      <c r="J11" s="396"/>
      <c r="K11" s="5"/>
      <c r="L11" s="5"/>
      <c r="M11" s="5"/>
      <c r="N11" s="5"/>
      <c r="O11" s="5"/>
      <c r="P11" s="5"/>
      <c r="Q11" s="5"/>
      <c r="R11" s="5"/>
      <c r="S11" s="4"/>
      <c r="T11" s="4"/>
      <c r="U11" s="13"/>
      <c r="V11" s="6"/>
    </row>
    <row r="12" spans="1:22" s="11" customFormat="1" ht="12.75" hidden="1" x14ac:dyDescent="0.25">
      <c r="A12" s="392" t="s">
        <v>93</v>
      </c>
      <c r="B12" s="393"/>
      <c r="C12" s="393"/>
      <c r="D12" s="393"/>
      <c r="E12" s="393"/>
      <c r="F12" s="93" t="s">
        <v>10</v>
      </c>
      <c r="G12" s="14" t="s">
        <v>94</v>
      </c>
      <c r="H12" s="14"/>
      <c r="I12" s="4"/>
      <c r="J12" s="4"/>
      <c r="K12" s="5"/>
      <c r="L12" s="5"/>
      <c r="M12" s="5"/>
      <c r="N12" s="5"/>
      <c r="O12" s="5"/>
      <c r="P12" s="5"/>
      <c r="Q12" s="5"/>
      <c r="R12" s="5"/>
      <c r="S12" s="4"/>
      <c r="T12" s="4"/>
      <c r="U12" s="13"/>
      <c r="V12" s="6"/>
    </row>
    <row r="13" spans="1:22" s="11" customFormat="1" ht="12.75" hidden="1" x14ac:dyDescent="0.25">
      <c r="A13" s="91" t="s">
        <v>23</v>
      </c>
      <c r="B13" s="92"/>
      <c r="C13" s="92"/>
      <c r="D13" s="92"/>
      <c r="E13" s="92"/>
      <c r="F13" s="93" t="s">
        <v>10</v>
      </c>
      <c r="G13" s="14" t="s">
        <v>178</v>
      </c>
      <c r="H13" s="14" t="s">
        <v>179</v>
      </c>
      <c r="I13" s="4"/>
      <c r="J13" s="4"/>
      <c r="K13" s="5"/>
      <c r="L13" s="5"/>
      <c r="M13" s="5"/>
      <c r="N13" s="5"/>
      <c r="O13" s="5"/>
      <c r="P13" s="5"/>
      <c r="Q13" s="5"/>
      <c r="R13" s="5"/>
      <c r="S13" s="4"/>
      <c r="T13" s="4"/>
      <c r="U13" s="13"/>
      <c r="V13" s="6"/>
    </row>
    <row r="14" spans="1:22" s="11" customFormat="1" ht="12.75" hidden="1" x14ac:dyDescent="0.25">
      <c r="A14" s="382" t="s">
        <v>24</v>
      </c>
      <c r="B14" s="383"/>
      <c r="C14" s="383"/>
      <c r="D14" s="383"/>
      <c r="E14" s="383"/>
      <c r="F14" s="72" t="s">
        <v>10</v>
      </c>
      <c r="G14" s="73" t="s">
        <v>94</v>
      </c>
      <c r="H14" s="74"/>
      <c r="I14" s="75"/>
      <c r="J14" s="75"/>
      <c r="K14" s="76"/>
      <c r="L14" s="76"/>
      <c r="M14" s="76"/>
      <c r="N14" s="76"/>
      <c r="O14" s="76"/>
      <c r="P14" s="76"/>
      <c r="Q14" s="76"/>
      <c r="R14" s="76"/>
      <c r="S14" s="75"/>
      <c r="T14" s="75"/>
      <c r="U14" s="77"/>
      <c r="V14" s="7"/>
    </row>
    <row r="15" spans="1:22" s="11" customFormat="1" ht="15.75" customHeight="1" x14ac:dyDescent="0.25">
      <c r="A15" s="401" t="s">
        <v>231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3"/>
    </row>
    <row r="16" spans="1:22" s="15" customFormat="1" ht="12" hidden="1" customHeight="1" x14ac:dyDescent="0.2">
      <c r="A16" s="401" t="s">
        <v>0</v>
      </c>
      <c r="B16" s="402"/>
      <c r="C16" s="402"/>
      <c r="D16" s="402"/>
      <c r="E16" s="402"/>
      <c r="F16" s="402" t="s">
        <v>96</v>
      </c>
      <c r="G16" s="402"/>
      <c r="H16" s="402"/>
      <c r="I16" s="402"/>
      <c r="J16" s="402"/>
      <c r="K16" s="402" t="s">
        <v>97</v>
      </c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3"/>
    </row>
    <row r="17" spans="1:29" s="17" customFormat="1" ht="20.100000000000001" customHeight="1" x14ac:dyDescent="0.25">
      <c r="A17" s="479" t="s">
        <v>221</v>
      </c>
      <c r="B17" s="480"/>
      <c r="C17" s="480"/>
      <c r="D17" s="480"/>
      <c r="E17" s="481"/>
      <c r="F17" s="223" t="s">
        <v>10</v>
      </c>
      <c r="G17" s="482" t="s">
        <v>259</v>
      </c>
      <c r="H17" s="483"/>
      <c r="I17" s="483"/>
      <c r="J17" s="483"/>
      <c r="K17" s="483"/>
      <c r="L17" s="483"/>
      <c r="M17" s="483"/>
      <c r="N17" s="483"/>
      <c r="O17" s="483"/>
      <c r="P17" s="483"/>
      <c r="Q17" s="483"/>
      <c r="R17" s="483"/>
      <c r="S17" s="483"/>
      <c r="T17" s="483"/>
      <c r="U17" s="483"/>
      <c r="V17" s="484"/>
    </row>
    <row r="18" spans="1:29" s="18" customFormat="1" ht="20.100000000000001" customHeight="1" x14ac:dyDescent="0.25">
      <c r="A18" s="463" t="s">
        <v>222</v>
      </c>
      <c r="B18" s="464"/>
      <c r="C18" s="464"/>
      <c r="D18" s="464"/>
      <c r="E18" s="465"/>
      <c r="F18" s="224" t="s">
        <v>10</v>
      </c>
      <c r="G18" s="399"/>
      <c r="H18" s="399"/>
      <c r="I18" s="399"/>
      <c r="J18" s="399"/>
      <c r="K18" s="399"/>
      <c r="L18" s="399"/>
      <c r="M18" s="399"/>
      <c r="N18" s="399"/>
      <c r="O18" s="399"/>
      <c r="P18" s="399"/>
      <c r="Q18" s="399"/>
      <c r="R18" s="399"/>
      <c r="S18" s="399"/>
      <c r="T18" s="399"/>
      <c r="U18" s="399"/>
      <c r="V18" s="466"/>
    </row>
    <row r="19" spans="1:29" s="18" customFormat="1" ht="20.100000000000001" customHeight="1" x14ac:dyDescent="0.25">
      <c r="A19" s="463" t="s">
        <v>223</v>
      </c>
      <c r="B19" s="464"/>
      <c r="C19" s="464"/>
      <c r="D19" s="464"/>
      <c r="E19" s="465"/>
      <c r="F19" s="224" t="s">
        <v>10</v>
      </c>
      <c r="G19" s="400" t="s">
        <v>254</v>
      </c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67"/>
    </row>
    <row r="20" spans="1:29" s="18" customFormat="1" ht="20.100000000000001" customHeight="1" x14ac:dyDescent="0.25">
      <c r="A20" s="463" t="s">
        <v>224</v>
      </c>
      <c r="B20" s="464"/>
      <c r="C20" s="464"/>
      <c r="D20" s="464"/>
      <c r="E20" s="464"/>
      <c r="F20" s="224" t="s">
        <v>25</v>
      </c>
      <c r="G20" s="400"/>
      <c r="H20" s="400"/>
      <c r="I20" s="400"/>
      <c r="J20" s="400"/>
      <c r="K20" s="400"/>
      <c r="L20" s="400"/>
      <c r="M20" s="400"/>
      <c r="N20" s="400"/>
      <c r="O20" s="400"/>
      <c r="P20" s="400"/>
      <c r="Q20" s="400"/>
      <c r="R20" s="400"/>
      <c r="S20" s="400"/>
      <c r="T20" s="400"/>
      <c r="U20" s="400"/>
      <c r="V20" s="467"/>
    </row>
    <row r="21" spans="1:29" s="18" customFormat="1" ht="3.75" customHeight="1" x14ac:dyDescent="0.25">
      <c r="A21" s="468"/>
      <c r="B21" s="469"/>
      <c r="C21" s="469"/>
      <c r="D21" s="469"/>
      <c r="E21" s="469"/>
      <c r="F21" s="469"/>
      <c r="G21" s="469"/>
      <c r="H21" s="469"/>
      <c r="I21" s="469"/>
      <c r="J21" s="469"/>
      <c r="K21" s="469"/>
      <c r="L21" s="469"/>
      <c r="M21" s="469"/>
      <c r="N21" s="469"/>
      <c r="O21" s="469"/>
      <c r="P21" s="469"/>
      <c r="Q21" s="469"/>
      <c r="R21" s="469"/>
      <c r="S21" s="469"/>
      <c r="T21" s="469"/>
      <c r="U21" s="469"/>
      <c r="V21" s="470"/>
    </row>
    <row r="22" spans="1:29" s="22" customFormat="1" ht="20.100000000000001" customHeight="1" x14ac:dyDescent="0.15">
      <c r="A22" s="473" t="s">
        <v>225</v>
      </c>
      <c r="B22" s="474"/>
      <c r="C22" s="474"/>
      <c r="D22" s="474"/>
      <c r="E22" s="475"/>
      <c r="F22" s="213" t="s">
        <v>10</v>
      </c>
      <c r="G22" s="214" t="s">
        <v>226</v>
      </c>
      <c r="H22" s="213"/>
      <c r="I22" s="213"/>
      <c r="J22" s="214" t="s">
        <v>227</v>
      </c>
      <c r="K22" s="476" t="s">
        <v>227</v>
      </c>
      <c r="L22" s="476"/>
      <c r="M22" s="476"/>
      <c r="N22" s="476"/>
      <c r="O22" s="476"/>
      <c r="P22" s="476"/>
      <c r="Q22" s="476"/>
      <c r="R22" s="476"/>
      <c r="S22" s="476"/>
      <c r="T22" s="476"/>
      <c r="U22" s="476"/>
      <c r="V22" s="477"/>
    </row>
    <row r="23" spans="1:29" s="22" customFormat="1" ht="39.950000000000003" customHeight="1" x14ac:dyDescent="0.15">
      <c r="A23" s="210"/>
      <c r="B23" s="211"/>
      <c r="C23" s="211"/>
      <c r="D23" s="211"/>
      <c r="E23" s="212"/>
      <c r="F23" s="215"/>
      <c r="G23" s="478" t="s">
        <v>260</v>
      </c>
      <c r="H23" s="478"/>
      <c r="I23" s="478"/>
      <c r="J23" s="478" t="s">
        <v>261</v>
      </c>
      <c r="K23" s="478"/>
      <c r="L23" s="478"/>
      <c r="M23" s="478"/>
      <c r="N23" s="478"/>
      <c r="O23" s="478"/>
      <c r="P23" s="478"/>
      <c r="Q23" s="478"/>
      <c r="R23" s="478"/>
      <c r="S23" s="478"/>
      <c r="T23" s="478"/>
      <c r="U23" s="478"/>
      <c r="V23" s="574"/>
    </row>
    <row r="24" spans="1:29" s="24" customFormat="1" hidden="1" x14ac:dyDescent="0.2">
      <c r="A24" s="422" t="s">
        <v>27</v>
      </c>
      <c r="B24" s="423"/>
      <c r="C24" s="423"/>
      <c r="D24" s="423"/>
      <c r="E24" s="423"/>
      <c r="F24" s="471"/>
      <c r="G24" s="471"/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2"/>
    </row>
    <row r="25" spans="1:29" ht="11.25" hidden="1" customHeight="1" x14ac:dyDescent="0.25">
      <c r="A25" s="425" t="s">
        <v>28</v>
      </c>
      <c r="B25" s="426"/>
      <c r="C25" s="426"/>
      <c r="D25" s="426"/>
      <c r="E25" s="426"/>
      <c r="F25" s="426"/>
      <c r="G25" s="426"/>
      <c r="H25" s="426"/>
      <c r="I25" s="426"/>
      <c r="J25" s="426"/>
      <c r="K25" s="426"/>
      <c r="L25" s="426"/>
      <c r="M25" s="426"/>
      <c r="N25" s="426"/>
      <c r="O25" s="426"/>
      <c r="P25" s="426"/>
      <c r="Q25" s="426"/>
      <c r="R25" s="426"/>
      <c r="S25" s="426"/>
      <c r="T25" s="426"/>
      <c r="U25" s="426"/>
      <c r="V25" s="427"/>
    </row>
    <row r="26" spans="1:29" ht="15" customHeight="1" x14ac:dyDescent="0.25">
      <c r="A26" s="428" t="s">
        <v>100</v>
      </c>
      <c r="B26" s="429"/>
      <c r="C26" s="429"/>
      <c r="D26" s="429"/>
      <c r="E26" s="429"/>
      <c r="F26" s="430" t="s">
        <v>101</v>
      </c>
      <c r="G26" s="429"/>
      <c r="H26" s="429"/>
      <c r="I26" s="429"/>
      <c r="J26" s="431"/>
      <c r="K26" s="430" t="s">
        <v>29</v>
      </c>
      <c r="L26" s="429"/>
      <c r="M26" s="429"/>
      <c r="N26" s="429"/>
      <c r="O26" s="429"/>
      <c r="P26" s="429"/>
      <c r="Q26" s="429"/>
      <c r="R26" s="429"/>
      <c r="S26" s="429"/>
      <c r="T26" s="429"/>
      <c r="U26" s="429"/>
      <c r="V26" s="432" t="s">
        <v>18</v>
      </c>
    </row>
    <row r="27" spans="1:29" ht="16.5" customHeight="1" x14ac:dyDescent="0.25">
      <c r="A27" s="428"/>
      <c r="B27" s="429"/>
      <c r="C27" s="429"/>
      <c r="D27" s="429"/>
      <c r="E27" s="429"/>
      <c r="F27" s="430"/>
      <c r="G27" s="429"/>
      <c r="H27" s="429"/>
      <c r="I27" s="429"/>
      <c r="J27" s="431"/>
      <c r="K27" s="430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32"/>
    </row>
    <row r="28" spans="1:29" ht="9.9499999999999993" customHeight="1" x14ac:dyDescent="0.25">
      <c r="A28" s="428"/>
      <c r="B28" s="429"/>
      <c r="C28" s="429"/>
      <c r="D28" s="429"/>
      <c r="E28" s="429"/>
      <c r="F28" s="430"/>
      <c r="G28" s="429"/>
      <c r="H28" s="429"/>
      <c r="I28" s="429"/>
      <c r="J28" s="431"/>
      <c r="K28" s="553" t="s">
        <v>229</v>
      </c>
      <c r="L28" s="554"/>
      <c r="M28" s="554"/>
      <c r="N28" s="554"/>
      <c r="O28" s="554"/>
      <c r="P28" s="554"/>
      <c r="Q28" s="554"/>
      <c r="R28" s="555"/>
      <c r="S28" s="442" t="s">
        <v>5</v>
      </c>
      <c r="T28" s="550" t="s">
        <v>230</v>
      </c>
      <c r="U28" s="443" t="s">
        <v>228</v>
      </c>
      <c r="V28" s="433"/>
    </row>
    <row r="29" spans="1:29" ht="9.9499999999999993" customHeight="1" x14ac:dyDescent="0.25">
      <c r="A29" s="428"/>
      <c r="B29" s="429"/>
      <c r="C29" s="429"/>
      <c r="D29" s="429"/>
      <c r="E29" s="429"/>
      <c r="F29" s="430"/>
      <c r="G29" s="429"/>
      <c r="H29" s="429"/>
      <c r="I29" s="429"/>
      <c r="J29" s="431"/>
      <c r="K29" s="556"/>
      <c r="L29" s="557"/>
      <c r="M29" s="557"/>
      <c r="N29" s="557"/>
      <c r="O29" s="557"/>
      <c r="P29" s="557"/>
      <c r="Q29" s="557"/>
      <c r="R29" s="558"/>
      <c r="S29" s="442"/>
      <c r="T29" s="551"/>
      <c r="U29" s="444"/>
      <c r="V29" s="445" t="s">
        <v>31</v>
      </c>
    </row>
    <row r="30" spans="1:29" ht="15.75" thickBot="1" x14ac:dyDescent="0.3">
      <c r="A30" s="428"/>
      <c r="B30" s="429"/>
      <c r="C30" s="429"/>
      <c r="D30" s="429"/>
      <c r="E30" s="429"/>
      <c r="F30" s="430"/>
      <c r="G30" s="429"/>
      <c r="H30" s="429"/>
      <c r="I30" s="429"/>
      <c r="J30" s="431"/>
      <c r="K30" s="559"/>
      <c r="L30" s="560"/>
      <c r="M30" s="560"/>
      <c r="N30" s="560"/>
      <c r="O30" s="560"/>
      <c r="P30" s="560"/>
      <c r="Q30" s="560"/>
      <c r="R30" s="561"/>
      <c r="S30" s="442"/>
      <c r="T30" s="552"/>
      <c r="U30" s="444"/>
      <c r="V30" s="446"/>
    </row>
    <row r="31" spans="1:29" s="27" customFormat="1" ht="13.5" hidden="1" thickBot="1" x14ac:dyDescent="0.25">
      <c r="A31" s="412">
        <v>1</v>
      </c>
      <c r="B31" s="413"/>
      <c r="C31" s="413"/>
      <c r="D31" s="413"/>
      <c r="E31" s="413"/>
      <c r="F31" s="412">
        <v>2</v>
      </c>
      <c r="G31" s="413"/>
      <c r="H31" s="413"/>
      <c r="I31" s="413"/>
      <c r="J31" s="414"/>
      <c r="K31" s="25">
        <v>3</v>
      </c>
      <c r="L31" s="221"/>
      <c r="M31" s="221"/>
      <c r="N31" s="221"/>
      <c r="O31" s="221"/>
      <c r="P31" s="221"/>
      <c r="Q31" s="221"/>
      <c r="R31" s="221"/>
      <c r="S31" s="8">
        <v>4</v>
      </c>
      <c r="T31" s="216"/>
      <c r="U31" s="26">
        <v>5</v>
      </c>
      <c r="V31" s="83" t="s">
        <v>32</v>
      </c>
    </row>
    <row r="32" spans="1:29" s="27" customFormat="1" ht="15" customHeight="1" x14ac:dyDescent="0.2">
      <c r="A32" s="493" t="s">
        <v>255</v>
      </c>
      <c r="B32" s="494"/>
      <c r="C32" s="494"/>
      <c r="D32" s="494"/>
      <c r="E32" s="494"/>
      <c r="F32" s="495" t="s">
        <v>253</v>
      </c>
      <c r="G32" s="496"/>
      <c r="H32" s="496"/>
      <c r="I32" s="496"/>
      <c r="J32" s="496"/>
      <c r="K32" s="496"/>
      <c r="L32" s="496"/>
      <c r="M32" s="496"/>
      <c r="N32" s="496"/>
      <c r="O32" s="496"/>
      <c r="P32" s="496"/>
      <c r="Q32" s="496"/>
      <c r="R32" s="496"/>
      <c r="S32" s="496"/>
      <c r="T32" s="496"/>
      <c r="U32" s="497"/>
      <c r="V32" s="258">
        <f>V33</f>
        <v>29999920</v>
      </c>
      <c r="Z32" s="365"/>
      <c r="AA32" s="365">
        <v>150000000</v>
      </c>
      <c r="AB32" s="365"/>
      <c r="AC32" s="365"/>
    </row>
    <row r="33" spans="1:29" s="27" customFormat="1" ht="15" customHeight="1" x14ac:dyDescent="0.2">
      <c r="A33" s="498" t="s">
        <v>256</v>
      </c>
      <c r="B33" s="499"/>
      <c r="C33" s="499"/>
      <c r="D33" s="499"/>
      <c r="E33" s="499"/>
      <c r="F33" s="502" t="s">
        <v>257</v>
      </c>
      <c r="G33" s="503"/>
      <c r="H33" s="503"/>
      <c r="I33" s="503"/>
      <c r="J33" s="503"/>
      <c r="K33" s="503"/>
      <c r="L33" s="503"/>
      <c r="M33" s="503"/>
      <c r="N33" s="503"/>
      <c r="O33" s="503"/>
      <c r="P33" s="503"/>
      <c r="Q33" s="503"/>
      <c r="R33" s="503"/>
      <c r="S33" s="503"/>
      <c r="T33" s="503"/>
      <c r="U33" s="504"/>
      <c r="V33" s="261">
        <f>V34</f>
        <v>29999920</v>
      </c>
      <c r="Z33" s="365"/>
      <c r="AA33" s="365">
        <v>50116000</v>
      </c>
      <c r="AB33" s="365"/>
      <c r="AC33" s="365"/>
    </row>
    <row r="34" spans="1:29" s="27" customFormat="1" ht="15" customHeight="1" x14ac:dyDescent="0.2">
      <c r="A34" s="498" t="s">
        <v>264</v>
      </c>
      <c r="B34" s="499"/>
      <c r="C34" s="499"/>
      <c r="D34" s="499"/>
      <c r="E34" s="499"/>
      <c r="F34" s="502" t="s">
        <v>262</v>
      </c>
      <c r="G34" s="503"/>
      <c r="H34" s="503"/>
      <c r="I34" s="503"/>
      <c r="J34" s="503"/>
      <c r="K34" s="503"/>
      <c r="L34" s="503"/>
      <c r="M34" s="503"/>
      <c r="N34" s="503"/>
      <c r="O34" s="503"/>
      <c r="P34" s="503"/>
      <c r="Q34" s="503"/>
      <c r="R34" s="503"/>
      <c r="S34" s="503"/>
      <c r="T34" s="503"/>
      <c r="U34" s="504"/>
      <c r="V34" s="261">
        <f>V35</f>
        <v>29999920</v>
      </c>
      <c r="X34" s="164"/>
      <c r="Z34" s="365"/>
      <c r="AA34" s="365">
        <v>27128865</v>
      </c>
      <c r="AB34" s="365"/>
      <c r="AC34" s="365"/>
    </row>
    <row r="35" spans="1:29" s="27" customFormat="1" ht="15" customHeight="1" x14ac:dyDescent="0.2">
      <c r="A35" s="498" t="s">
        <v>265</v>
      </c>
      <c r="B35" s="499"/>
      <c r="C35" s="499"/>
      <c r="D35" s="499"/>
      <c r="E35" s="499"/>
      <c r="F35" s="502" t="s">
        <v>263</v>
      </c>
      <c r="G35" s="503"/>
      <c r="H35" s="503"/>
      <c r="I35" s="503"/>
      <c r="J35" s="503"/>
      <c r="K35" s="503"/>
      <c r="L35" s="503"/>
      <c r="M35" s="503"/>
      <c r="N35" s="503"/>
      <c r="O35" s="503"/>
      <c r="P35" s="503"/>
      <c r="Q35" s="503"/>
      <c r="R35" s="503"/>
      <c r="S35" s="503"/>
      <c r="T35" s="503"/>
      <c r="U35" s="504"/>
      <c r="V35" s="261">
        <f>V36+V47+V60+V72+V79+V75</f>
        <v>29999920</v>
      </c>
      <c r="Z35" s="365"/>
      <c r="AA35" s="366">
        <f>AA32-V32</f>
        <v>120000080</v>
      </c>
      <c r="AB35" s="365"/>
      <c r="AC35" s="365"/>
    </row>
    <row r="36" spans="1:29" s="27" customFormat="1" ht="15" customHeight="1" x14ac:dyDescent="0.2">
      <c r="A36" s="498" t="s">
        <v>266</v>
      </c>
      <c r="B36" s="499"/>
      <c r="C36" s="499"/>
      <c r="D36" s="499"/>
      <c r="E36" s="499"/>
      <c r="F36" s="502" t="s">
        <v>15</v>
      </c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4"/>
      <c r="V36" s="262">
        <f>SUM(V37:Y46)</f>
        <v>16136000</v>
      </c>
      <c r="X36" s="164"/>
      <c r="Z36" s="365"/>
      <c r="AA36" s="365"/>
      <c r="AB36" s="365"/>
      <c r="AC36" s="365"/>
    </row>
    <row r="37" spans="1:29" s="27" customFormat="1" ht="15" customHeight="1" x14ac:dyDescent="0.2">
      <c r="A37" s="253"/>
      <c r="B37" s="254"/>
      <c r="C37" s="254"/>
      <c r="D37" s="254"/>
      <c r="E37" s="255"/>
      <c r="F37" s="263" t="s">
        <v>267</v>
      </c>
      <c r="G37" s="264" t="s">
        <v>348</v>
      </c>
      <c r="H37" s="264"/>
      <c r="I37" s="264"/>
      <c r="J37" s="265"/>
      <c r="K37" s="266"/>
      <c r="L37" s="266"/>
      <c r="M37" s="266"/>
      <c r="N37" s="266"/>
      <c r="O37" s="266"/>
      <c r="P37" s="266"/>
      <c r="Q37" s="266"/>
      <c r="R37" s="266"/>
      <c r="S37" s="44"/>
      <c r="T37" s="267"/>
      <c r="U37" s="268"/>
      <c r="V37" s="269"/>
      <c r="Z37" s="365"/>
      <c r="AA37" s="365">
        <f>AA32-AA33-AA34</f>
        <v>72755135</v>
      </c>
      <c r="AB37" s="365"/>
      <c r="AC37" s="365"/>
    </row>
    <row r="38" spans="1:29" s="27" customFormat="1" ht="15" customHeight="1" x14ac:dyDescent="0.2">
      <c r="A38" s="253"/>
      <c r="B38" s="254"/>
      <c r="C38" s="254"/>
      <c r="D38" s="254"/>
      <c r="E38" s="255"/>
      <c r="F38" s="547" t="s">
        <v>268</v>
      </c>
      <c r="G38" s="548"/>
      <c r="H38" s="548"/>
      <c r="I38" s="549"/>
      <c r="J38" s="264"/>
      <c r="K38" s="518">
        <v>100</v>
      </c>
      <c r="L38" s="510" t="s">
        <v>250</v>
      </c>
      <c r="M38" s="510" t="s">
        <v>251</v>
      </c>
      <c r="N38" s="510">
        <v>1</v>
      </c>
      <c r="O38" s="510" t="s">
        <v>252</v>
      </c>
      <c r="P38" s="510"/>
      <c r="Q38" s="510"/>
      <c r="R38" s="562"/>
      <c r="S38" s="575" t="s">
        <v>252</v>
      </c>
      <c r="T38" s="512">
        <v>30000</v>
      </c>
      <c r="U38" s="577"/>
      <c r="V38" s="514">
        <f>K38*N38*T38</f>
        <v>3000000</v>
      </c>
      <c r="Z38" s="365"/>
      <c r="AA38" s="365"/>
      <c r="AB38" s="365"/>
      <c r="AC38" s="365"/>
    </row>
    <row r="39" spans="1:29" s="27" customFormat="1" ht="15" customHeight="1" x14ac:dyDescent="0.2">
      <c r="A39" s="253"/>
      <c r="B39" s="254"/>
      <c r="C39" s="254"/>
      <c r="D39" s="254"/>
      <c r="E39" s="255"/>
      <c r="F39" s="275"/>
      <c r="G39" s="276" t="s">
        <v>269</v>
      </c>
      <c r="H39" s="64"/>
      <c r="I39" s="277"/>
      <c r="J39" s="278"/>
      <c r="K39" s="519"/>
      <c r="L39" s="511"/>
      <c r="M39" s="511"/>
      <c r="N39" s="511"/>
      <c r="O39" s="511"/>
      <c r="P39" s="511"/>
      <c r="Q39" s="511"/>
      <c r="R39" s="563"/>
      <c r="S39" s="576"/>
      <c r="T39" s="513"/>
      <c r="U39" s="578"/>
      <c r="V39" s="515"/>
      <c r="Z39" s="365"/>
      <c r="AA39" s="365"/>
      <c r="AB39" s="365"/>
      <c r="AC39" s="365"/>
    </row>
    <row r="40" spans="1:29" s="27" customFormat="1" ht="15" customHeight="1" x14ac:dyDescent="0.2">
      <c r="A40" s="253"/>
      <c r="B40" s="254"/>
      <c r="C40" s="254"/>
      <c r="D40" s="254"/>
      <c r="E40" s="255"/>
      <c r="F40" s="547" t="s">
        <v>268</v>
      </c>
      <c r="G40" s="548"/>
      <c r="H40" s="548"/>
      <c r="I40" s="549"/>
      <c r="J40" s="278"/>
      <c r="K40" s="518">
        <v>100</v>
      </c>
      <c r="L40" s="510" t="s">
        <v>250</v>
      </c>
      <c r="M40" s="510" t="s">
        <v>251</v>
      </c>
      <c r="N40" s="510">
        <v>2</v>
      </c>
      <c r="O40" s="510" t="s">
        <v>252</v>
      </c>
      <c r="P40" s="510"/>
      <c r="Q40" s="510"/>
      <c r="R40" s="562"/>
      <c r="S40" s="575" t="s">
        <v>252</v>
      </c>
      <c r="T40" s="512">
        <v>16000</v>
      </c>
      <c r="U40" s="279"/>
      <c r="V40" s="514">
        <f>K40*N40*T40</f>
        <v>3200000</v>
      </c>
      <c r="Z40" s="365"/>
      <c r="AA40" s="365"/>
      <c r="AB40" s="365"/>
      <c r="AC40" s="365"/>
    </row>
    <row r="41" spans="1:29" s="27" customFormat="1" ht="15" customHeight="1" x14ac:dyDescent="0.2">
      <c r="A41" s="253"/>
      <c r="B41" s="254"/>
      <c r="C41" s="254"/>
      <c r="D41" s="254"/>
      <c r="E41" s="255"/>
      <c r="F41" s="280"/>
      <c r="G41" s="281" t="s">
        <v>270</v>
      </c>
      <c r="H41" s="282"/>
      <c r="I41" s="283"/>
      <c r="J41" s="278"/>
      <c r="K41" s="519"/>
      <c r="L41" s="511"/>
      <c r="M41" s="511"/>
      <c r="N41" s="511"/>
      <c r="O41" s="511"/>
      <c r="P41" s="511"/>
      <c r="Q41" s="511"/>
      <c r="R41" s="563"/>
      <c r="S41" s="576"/>
      <c r="T41" s="513"/>
      <c r="U41" s="284"/>
      <c r="V41" s="515"/>
      <c r="Z41" s="365"/>
      <c r="AA41" s="365"/>
      <c r="AB41" s="365"/>
      <c r="AC41" s="365"/>
    </row>
    <row r="42" spans="1:29" s="27" customFormat="1" ht="15" customHeight="1" x14ac:dyDescent="0.2">
      <c r="A42" s="229"/>
      <c r="B42" s="230"/>
      <c r="C42" s="230"/>
      <c r="D42" s="230"/>
      <c r="E42" s="231"/>
      <c r="F42" s="263" t="s">
        <v>267</v>
      </c>
      <c r="G42" s="264" t="s">
        <v>271</v>
      </c>
      <c r="H42" s="264"/>
      <c r="I42" s="264"/>
      <c r="J42" s="265"/>
      <c r="K42" s="266"/>
      <c r="L42" s="266"/>
      <c r="M42" s="266"/>
      <c r="N42" s="266"/>
      <c r="O42" s="266"/>
      <c r="P42" s="266"/>
      <c r="Q42" s="266"/>
      <c r="R42" s="266"/>
      <c r="S42" s="44"/>
      <c r="T42" s="267"/>
      <c r="U42" s="268"/>
      <c r="V42" s="269"/>
      <c r="Z42" s="366" t="e">
        <f>#REF!+V47+V60</f>
        <v>#REF!</v>
      </c>
      <c r="AA42" s="365"/>
      <c r="AB42" s="365"/>
      <c r="AC42" s="365"/>
    </row>
    <row r="43" spans="1:29" s="27" customFormat="1" ht="15" customHeight="1" x14ac:dyDescent="0.2">
      <c r="A43" s="507"/>
      <c r="B43" s="508"/>
      <c r="C43" s="508"/>
      <c r="D43" s="508"/>
      <c r="E43" s="509"/>
      <c r="F43" s="547" t="s">
        <v>268</v>
      </c>
      <c r="G43" s="548"/>
      <c r="H43" s="548"/>
      <c r="I43" s="549"/>
      <c r="J43" s="264"/>
      <c r="K43" s="518">
        <v>18</v>
      </c>
      <c r="L43" s="510" t="s">
        <v>250</v>
      </c>
      <c r="M43" s="510" t="s">
        <v>251</v>
      </c>
      <c r="N43" s="510">
        <v>12</v>
      </c>
      <c r="O43" s="510" t="s">
        <v>252</v>
      </c>
      <c r="P43" s="510"/>
      <c r="Q43" s="510"/>
      <c r="R43" s="562"/>
      <c r="S43" s="575" t="s">
        <v>252</v>
      </c>
      <c r="T43" s="512">
        <v>30000</v>
      </c>
      <c r="U43" s="577"/>
      <c r="V43" s="514">
        <f>K43*N43*T43</f>
        <v>6480000</v>
      </c>
      <c r="Z43" s="365"/>
      <c r="AA43" s="365"/>
      <c r="AB43" s="365"/>
      <c r="AC43" s="365"/>
    </row>
    <row r="44" spans="1:29" s="27" customFormat="1" ht="15" customHeight="1" x14ac:dyDescent="0.2">
      <c r="A44" s="229"/>
      <c r="B44" s="230"/>
      <c r="C44" s="230"/>
      <c r="D44" s="230"/>
      <c r="E44" s="231"/>
      <c r="F44" s="275"/>
      <c r="G44" s="276" t="s">
        <v>269</v>
      </c>
      <c r="H44" s="64"/>
      <c r="I44" s="277"/>
      <c r="J44" s="278"/>
      <c r="K44" s="519"/>
      <c r="L44" s="511"/>
      <c r="M44" s="511"/>
      <c r="N44" s="511"/>
      <c r="O44" s="511"/>
      <c r="P44" s="511"/>
      <c r="Q44" s="511"/>
      <c r="R44" s="563"/>
      <c r="S44" s="576"/>
      <c r="T44" s="513"/>
      <c r="U44" s="578"/>
      <c r="V44" s="515"/>
      <c r="Z44" s="365"/>
      <c r="AA44" s="365"/>
      <c r="AB44" s="365"/>
      <c r="AC44" s="365"/>
    </row>
    <row r="45" spans="1:29" s="27" customFormat="1" ht="15" customHeight="1" x14ac:dyDescent="0.2">
      <c r="A45" s="226"/>
      <c r="B45" s="227"/>
      <c r="C45" s="227"/>
      <c r="D45" s="227"/>
      <c r="E45" s="228"/>
      <c r="F45" s="547" t="s">
        <v>268</v>
      </c>
      <c r="G45" s="548"/>
      <c r="H45" s="548"/>
      <c r="I45" s="549"/>
      <c r="J45" s="278"/>
      <c r="K45" s="518">
        <v>18</v>
      </c>
      <c r="L45" s="510" t="s">
        <v>250</v>
      </c>
      <c r="M45" s="510" t="s">
        <v>251</v>
      </c>
      <c r="N45" s="510">
        <v>12</v>
      </c>
      <c r="O45" s="510" t="s">
        <v>252</v>
      </c>
      <c r="P45" s="510"/>
      <c r="Q45" s="510"/>
      <c r="R45" s="562"/>
      <c r="S45" s="575" t="s">
        <v>252</v>
      </c>
      <c r="T45" s="512">
        <v>16000</v>
      </c>
      <c r="U45" s="279"/>
      <c r="V45" s="514">
        <f>K45*N45*T45</f>
        <v>3456000</v>
      </c>
      <c r="Z45" s="365"/>
      <c r="AA45" s="365"/>
      <c r="AB45" s="365"/>
      <c r="AC45" s="365"/>
    </row>
    <row r="46" spans="1:29" s="27" customFormat="1" ht="15" customHeight="1" x14ac:dyDescent="0.2">
      <c r="A46" s="232"/>
      <c r="B46" s="233"/>
      <c r="C46" s="233"/>
      <c r="D46" s="233"/>
      <c r="E46" s="234"/>
      <c r="F46" s="280"/>
      <c r="G46" s="281" t="s">
        <v>270</v>
      </c>
      <c r="H46" s="282"/>
      <c r="I46" s="283"/>
      <c r="J46" s="278"/>
      <c r="K46" s="519"/>
      <c r="L46" s="511"/>
      <c r="M46" s="511"/>
      <c r="N46" s="511"/>
      <c r="O46" s="511"/>
      <c r="P46" s="511"/>
      <c r="Q46" s="511"/>
      <c r="R46" s="563"/>
      <c r="S46" s="576"/>
      <c r="T46" s="513"/>
      <c r="U46" s="284"/>
      <c r="V46" s="515"/>
      <c r="Z46" s="365"/>
      <c r="AA46" s="365"/>
      <c r="AB46" s="365"/>
      <c r="AC46" s="365"/>
    </row>
    <row r="47" spans="1:29" s="27" customFormat="1" ht="15" customHeight="1" x14ac:dyDescent="0.2">
      <c r="A47" s="237" t="s">
        <v>272</v>
      </c>
      <c r="B47" s="235"/>
      <c r="C47" s="235"/>
      <c r="D47" s="235"/>
      <c r="E47" s="236"/>
      <c r="F47" s="280" t="s">
        <v>273</v>
      </c>
      <c r="G47" s="281"/>
      <c r="H47" s="285"/>
      <c r="I47" s="286"/>
      <c r="J47" s="278"/>
      <c r="K47" s="287"/>
      <c r="L47" s="288"/>
      <c r="M47" s="288"/>
      <c r="N47" s="288"/>
      <c r="O47" s="288"/>
      <c r="P47" s="288"/>
      <c r="Q47" s="288"/>
      <c r="R47" s="289"/>
      <c r="S47" s="290"/>
      <c r="T47" s="291"/>
      <c r="U47" s="284"/>
      <c r="V47" s="292">
        <f>SUM(V49:Y59)</f>
        <v>8625000</v>
      </c>
      <c r="Z47" s="365"/>
      <c r="AA47" s="365"/>
      <c r="AB47" s="365"/>
      <c r="AC47" s="365"/>
    </row>
    <row r="48" spans="1:29" s="27" customFormat="1" ht="15" customHeight="1" x14ac:dyDescent="0.2">
      <c r="A48" s="248"/>
      <c r="B48" s="227"/>
      <c r="C48" s="227"/>
      <c r="D48" s="227"/>
      <c r="E48" s="228"/>
      <c r="F48" s="293" t="s">
        <v>267</v>
      </c>
      <c r="G48" s="516" t="s">
        <v>292</v>
      </c>
      <c r="H48" s="516"/>
      <c r="I48" s="517"/>
      <c r="J48" s="278"/>
      <c r="K48" s="270"/>
      <c r="L48" s="271"/>
      <c r="M48" s="271"/>
      <c r="N48" s="271"/>
      <c r="O48" s="271"/>
      <c r="P48" s="271"/>
      <c r="Q48" s="271"/>
      <c r="R48" s="272"/>
      <c r="S48" s="273"/>
      <c r="T48" s="274"/>
      <c r="U48" s="294"/>
      <c r="V48" s="295"/>
      <c r="Z48" s="365"/>
      <c r="AA48" s="365"/>
      <c r="AB48" s="365"/>
      <c r="AC48" s="365"/>
    </row>
    <row r="49" spans="1:29" s="27" customFormat="1" ht="15" customHeight="1" x14ac:dyDescent="0.2">
      <c r="A49" s="248"/>
      <c r="B49" s="227"/>
      <c r="C49" s="227"/>
      <c r="D49" s="227"/>
      <c r="E49" s="228"/>
      <c r="F49" s="541" t="s">
        <v>311</v>
      </c>
      <c r="G49" s="542"/>
      <c r="H49" s="542"/>
      <c r="I49" s="543"/>
      <c r="J49" s="296"/>
      <c r="K49" s="518">
        <v>25</v>
      </c>
      <c r="L49" s="510" t="s">
        <v>274</v>
      </c>
      <c r="M49" s="510"/>
      <c r="N49" s="510"/>
      <c r="O49" s="510"/>
      <c r="P49" s="510"/>
      <c r="Q49" s="510"/>
      <c r="R49" s="562"/>
      <c r="S49" s="505" t="s">
        <v>274</v>
      </c>
      <c r="T49" s="512">
        <v>150000</v>
      </c>
      <c r="U49" s="523"/>
      <c r="V49" s="514">
        <f>K49*T49</f>
        <v>3750000</v>
      </c>
      <c r="Z49" s="365"/>
      <c r="AA49" s="365"/>
      <c r="AB49" s="365">
        <v>1</v>
      </c>
      <c r="AC49" s="367">
        <f>AB49*365</f>
        <v>365</v>
      </c>
    </row>
    <row r="50" spans="1:29" s="27" customFormat="1" ht="15" customHeight="1" x14ac:dyDescent="0.2">
      <c r="A50" s="248"/>
      <c r="B50" s="227"/>
      <c r="C50" s="227"/>
      <c r="D50" s="227"/>
      <c r="E50" s="228"/>
      <c r="F50" s="297"/>
      <c r="G50" s="298" t="s">
        <v>312</v>
      </c>
      <c r="H50" s="299"/>
      <c r="I50" s="300"/>
      <c r="J50" s="264"/>
      <c r="K50" s="519"/>
      <c r="L50" s="511"/>
      <c r="M50" s="511"/>
      <c r="N50" s="511"/>
      <c r="O50" s="511"/>
      <c r="P50" s="511"/>
      <c r="Q50" s="511"/>
      <c r="R50" s="563"/>
      <c r="S50" s="506"/>
      <c r="T50" s="513"/>
      <c r="U50" s="524"/>
      <c r="V50" s="515"/>
      <c r="Z50" s="365">
        <f>3000000/150000</f>
        <v>20</v>
      </c>
      <c r="AA50" s="365"/>
      <c r="AB50" s="365">
        <v>2</v>
      </c>
      <c r="AC50" s="367">
        <f t="shared" ref="AC50:AC77" si="0">AB50*365</f>
        <v>730</v>
      </c>
    </row>
    <row r="51" spans="1:29" s="27" customFormat="1" ht="15" customHeight="1" x14ac:dyDescent="0.2">
      <c r="A51" s="579"/>
      <c r="B51" s="580"/>
      <c r="C51" s="580"/>
      <c r="D51" s="580"/>
      <c r="E51" s="581"/>
      <c r="F51" s="293" t="s">
        <v>267</v>
      </c>
      <c r="G51" s="516" t="s">
        <v>275</v>
      </c>
      <c r="H51" s="516"/>
      <c r="I51" s="517"/>
      <c r="J51" s="278"/>
      <c r="K51" s="270"/>
      <c r="L51" s="271"/>
      <c r="M51" s="271"/>
      <c r="N51" s="271"/>
      <c r="O51" s="271"/>
      <c r="P51" s="271"/>
      <c r="Q51" s="271"/>
      <c r="R51" s="272"/>
      <c r="S51" s="273"/>
      <c r="T51" s="274"/>
      <c r="U51" s="294"/>
      <c r="V51" s="301"/>
      <c r="Z51" s="365"/>
      <c r="AA51" s="365"/>
      <c r="AB51" s="365">
        <v>3</v>
      </c>
      <c r="AC51" s="367">
        <f t="shared" si="0"/>
        <v>1095</v>
      </c>
    </row>
    <row r="52" spans="1:29" s="27" customFormat="1" ht="15" customHeight="1" x14ac:dyDescent="0.2">
      <c r="A52" s="579"/>
      <c r="B52" s="580"/>
      <c r="C52" s="580"/>
      <c r="D52" s="580"/>
      <c r="E52" s="581"/>
      <c r="F52" s="541" t="s">
        <v>276</v>
      </c>
      <c r="G52" s="542"/>
      <c r="H52" s="542"/>
      <c r="I52" s="543"/>
      <c r="J52" s="302"/>
      <c r="K52" s="518">
        <v>25</v>
      </c>
      <c r="L52" s="510" t="s">
        <v>274</v>
      </c>
      <c r="M52" s="510"/>
      <c r="N52" s="510"/>
      <c r="O52" s="510"/>
      <c r="P52" s="510"/>
      <c r="Q52" s="510"/>
      <c r="R52" s="562"/>
      <c r="S52" s="505" t="s">
        <v>274</v>
      </c>
      <c r="T52" s="512">
        <v>75000</v>
      </c>
      <c r="U52" s="523"/>
      <c r="V52" s="514">
        <f>K52*T52</f>
        <v>1875000</v>
      </c>
      <c r="Z52" s="365"/>
      <c r="AA52" s="365"/>
      <c r="AB52" s="365">
        <v>4</v>
      </c>
      <c r="AC52" s="367">
        <f t="shared" si="0"/>
        <v>1460</v>
      </c>
    </row>
    <row r="53" spans="1:29" s="27" customFormat="1" ht="15" customHeight="1" x14ac:dyDescent="0.2">
      <c r="A53" s="520"/>
      <c r="B53" s="521"/>
      <c r="C53" s="521"/>
      <c r="D53" s="521"/>
      <c r="E53" s="522"/>
      <c r="F53" s="297"/>
      <c r="G53" s="298" t="s">
        <v>277</v>
      </c>
      <c r="H53" s="299"/>
      <c r="I53" s="300"/>
      <c r="J53" s="302"/>
      <c r="K53" s="519"/>
      <c r="L53" s="511"/>
      <c r="M53" s="511"/>
      <c r="N53" s="511"/>
      <c r="O53" s="511"/>
      <c r="P53" s="511"/>
      <c r="Q53" s="511"/>
      <c r="R53" s="563"/>
      <c r="S53" s="506"/>
      <c r="T53" s="513"/>
      <c r="U53" s="524"/>
      <c r="V53" s="515"/>
      <c r="Z53" s="365"/>
      <c r="AA53" s="365"/>
      <c r="AB53" s="365">
        <v>5</v>
      </c>
      <c r="AC53" s="367">
        <f t="shared" si="0"/>
        <v>1825</v>
      </c>
    </row>
    <row r="54" spans="1:29" s="27" customFormat="1" ht="15" customHeight="1" x14ac:dyDescent="0.2">
      <c r="A54" s="226"/>
      <c r="B54" s="227"/>
      <c r="C54" s="227"/>
      <c r="D54" s="227"/>
      <c r="E54" s="228"/>
      <c r="F54" s="293" t="s">
        <v>267</v>
      </c>
      <c r="G54" s="516" t="s">
        <v>278</v>
      </c>
      <c r="H54" s="516"/>
      <c r="I54" s="517"/>
      <c r="J54" s="278"/>
      <c r="K54" s="303"/>
      <c r="L54" s="266"/>
      <c r="M54" s="266"/>
      <c r="N54" s="266"/>
      <c r="O54" s="266"/>
      <c r="P54" s="266"/>
      <c r="Q54" s="266"/>
      <c r="R54" s="304"/>
      <c r="S54" s="305"/>
      <c r="T54" s="306"/>
      <c r="U54" s="307"/>
      <c r="V54" s="308"/>
      <c r="Z54" s="365"/>
      <c r="AA54" s="365"/>
      <c r="AB54" s="365">
        <v>6</v>
      </c>
      <c r="AC54" s="367">
        <f t="shared" si="0"/>
        <v>2190</v>
      </c>
    </row>
    <row r="55" spans="1:29" s="27" customFormat="1" ht="15" customHeight="1" x14ac:dyDescent="0.2">
      <c r="A55" s="238"/>
      <c r="B55" s="239"/>
      <c r="C55" s="239"/>
      <c r="D55" s="239"/>
      <c r="E55" s="240"/>
      <c r="F55" s="541" t="s">
        <v>276</v>
      </c>
      <c r="G55" s="542"/>
      <c r="H55" s="542"/>
      <c r="I55" s="543"/>
      <c r="J55" s="296"/>
      <c r="K55" s="518">
        <v>20</v>
      </c>
      <c r="L55" s="510" t="s">
        <v>274</v>
      </c>
      <c r="M55" s="510"/>
      <c r="N55" s="510"/>
      <c r="O55" s="510"/>
      <c r="P55" s="510"/>
      <c r="Q55" s="510"/>
      <c r="R55" s="562"/>
      <c r="S55" s="505" t="s">
        <v>274</v>
      </c>
      <c r="T55" s="512">
        <v>75000</v>
      </c>
      <c r="U55" s="523"/>
      <c r="V55" s="514">
        <f>K55*T55</f>
        <v>1500000</v>
      </c>
      <c r="Z55" s="365"/>
      <c r="AA55" s="366">
        <f>V32-30000000</f>
        <v>-80</v>
      </c>
      <c r="AB55" s="365">
        <v>7</v>
      </c>
      <c r="AC55" s="367">
        <f t="shared" si="0"/>
        <v>2555</v>
      </c>
    </row>
    <row r="56" spans="1:29" s="27" customFormat="1" ht="15" customHeight="1" x14ac:dyDescent="0.2">
      <c r="A56" s="229"/>
      <c r="B56" s="230"/>
      <c r="C56" s="230"/>
      <c r="D56" s="230"/>
      <c r="E56" s="231"/>
      <c r="F56" s="297"/>
      <c r="G56" s="298" t="s">
        <v>277</v>
      </c>
      <c r="H56" s="299"/>
      <c r="I56" s="300"/>
      <c r="J56" s="264"/>
      <c r="K56" s="519"/>
      <c r="L56" s="511"/>
      <c r="M56" s="511"/>
      <c r="N56" s="511"/>
      <c r="O56" s="511"/>
      <c r="P56" s="511"/>
      <c r="Q56" s="511"/>
      <c r="R56" s="563"/>
      <c r="S56" s="506"/>
      <c r="T56" s="513"/>
      <c r="U56" s="524"/>
      <c r="V56" s="515"/>
      <c r="Z56" s="365"/>
      <c r="AA56" s="365"/>
      <c r="AB56" s="365">
        <v>8</v>
      </c>
      <c r="AC56" s="367">
        <f t="shared" si="0"/>
        <v>2920</v>
      </c>
    </row>
    <row r="57" spans="1:29" s="27" customFormat="1" ht="15" customHeight="1" x14ac:dyDescent="0.2">
      <c r="A57" s="229"/>
      <c r="B57" s="230"/>
      <c r="C57" s="230"/>
      <c r="D57" s="230"/>
      <c r="E57" s="231"/>
      <c r="F57" s="293" t="s">
        <v>267</v>
      </c>
      <c r="G57" s="516" t="s">
        <v>279</v>
      </c>
      <c r="H57" s="516"/>
      <c r="I57" s="517"/>
      <c r="J57" s="278"/>
      <c r="K57" s="270"/>
      <c r="L57" s="271"/>
      <c r="M57" s="271"/>
      <c r="N57" s="271"/>
      <c r="O57" s="271"/>
      <c r="P57" s="271"/>
      <c r="Q57" s="271"/>
      <c r="R57" s="272"/>
      <c r="S57" s="273"/>
      <c r="T57" s="274"/>
      <c r="U57" s="294"/>
      <c r="V57" s="295"/>
      <c r="Z57" s="365"/>
      <c r="AA57" s="368">
        <f>AA55/365</f>
        <v>-0.21917808219178081</v>
      </c>
      <c r="AB57" s="365">
        <v>9</v>
      </c>
      <c r="AC57" s="367">
        <f t="shared" si="0"/>
        <v>3285</v>
      </c>
    </row>
    <row r="58" spans="1:29" s="27" customFormat="1" ht="15" customHeight="1" x14ac:dyDescent="0.2">
      <c r="A58" s="229"/>
      <c r="B58" s="230"/>
      <c r="C58" s="230"/>
      <c r="D58" s="230"/>
      <c r="E58" s="231"/>
      <c r="F58" s="541" t="s">
        <v>276</v>
      </c>
      <c r="G58" s="542"/>
      <c r="H58" s="542"/>
      <c r="I58" s="543"/>
      <c r="J58" s="296"/>
      <c r="K58" s="518">
        <v>20</v>
      </c>
      <c r="L58" s="510" t="s">
        <v>274</v>
      </c>
      <c r="M58" s="510"/>
      <c r="N58" s="510"/>
      <c r="O58" s="510"/>
      <c r="P58" s="510"/>
      <c r="Q58" s="510"/>
      <c r="R58" s="562"/>
      <c r="S58" s="505" t="s">
        <v>274</v>
      </c>
      <c r="T58" s="512">
        <v>75000</v>
      </c>
      <c r="U58" s="523"/>
      <c r="V58" s="514">
        <f>K58*T58</f>
        <v>1500000</v>
      </c>
      <c r="Z58" s="365"/>
      <c r="AA58" s="365"/>
      <c r="AB58" s="365">
        <v>10</v>
      </c>
      <c r="AC58" s="367">
        <f t="shared" si="0"/>
        <v>3650</v>
      </c>
    </row>
    <row r="59" spans="1:29" s="27" customFormat="1" ht="15" customHeight="1" x14ac:dyDescent="0.2">
      <c r="A59" s="229"/>
      <c r="B59" s="230"/>
      <c r="C59" s="230"/>
      <c r="D59" s="230"/>
      <c r="E59" s="231"/>
      <c r="F59" s="297"/>
      <c r="G59" s="298" t="s">
        <v>277</v>
      </c>
      <c r="H59" s="299"/>
      <c r="I59" s="300"/>
      <c r="J59" s="264"/>
      <c r="K59" s="519"/>
      <c r="L59" s="511"/>
      <c r="M59" s="511"/>
      <c r="N59" s="511"/>
      <c r="O59" s="511"/>
      <c r="P59" s="511"/>
      <c r="Q59" s="511"/>
      <c r="R59" s="563"/>
      <c r="S59" s="506"/>
      <c r="T59" s="513"/>
      <c r="U59" s="524"/>
      <c r="V59" s="515"/>
      <c r="Z59" s="365"/>
      <c r="AA59" s="365"/>
      <c r="AB59" s="365">
        <v>11</v>
      </c>
      <c r="AC59" s="367">
        <f t="shared" si="0"/>
        <v>4015</v>
      </c>
    </row>
    <row r="60" spans="1:29" s="27" customFormat="1" ht="26.25" customHeight="1" x14ac:dyDescent="0.2">
      <c r="A60" s="358" t="s">
        <v>280</v>
      </c>
      <c r="B60" s="359"/>
      <c r="C60" s="359"/>
      <c r="D60" s="359"/>
      <c r="E60" s="360"/>
      <c r="F60" s="567" t="s">
        <v>281</v>
      </c>
      <c r="G60" s="568"/>
      <c r="H60" s="568"/>
      <c r="I60" s="569"/>
      <c r="J60" s="333"/>
      <c r="K60" s="311"/>
      <c r="L60" s="311"/>
      <c r="M60" s="311"/>
      <c r="N60" s="311"/>
      <c r="O60" s="311"/>
      <c r="P60" s="311"/>
      <c r="Q60" s="309"/>
      <c r="R60" s="312"/>
      <c r="S60" s="313"/>
      <c r="T60" s="314"/>
      <c r="U60" s="361"/>
      <c r="V60" s="362">
        <f>SUM(V61:V71)</f>
        <v>1833843</v>
      </c>
      <c r="Z60" s="365"/>
      <c r="AA60" s="365"/>
      <c r="AB60" s="365">
        <v>12</v>
      </c>
      <c r="AC60" s="367">
        <f t="shared" si="0"/>
        <v>4380</v>
      </c>
    </row>
    <row r="61" spans="1:29" s="27" customFormat="1" ht="29.25" customHeight="1" x14ac:dyDescent="0.2">
      <c r="A61" s="241"/>
      <c r="B61" s="242"/>
      <c r="C61" s="242"/>
      <c r="D61" s="242"/>
      <c r="E61" s="243"/>
      <c r="F61" s="582" t="s">
        <v>282</v>
      </c>
      <c r="G61" s="583"/>
      <c r="H61" s="583"/>
      <c r="I61" s="584"/>
      <c r="J61" s="310"/>
      <c r="K61" s="317">
        <v>3</v>
      </c>
      <c r="L61" s="317" t="s">
        <v>283</v>
      </c>
      <c r="M61" s="317"/>
      <c r="N61" s="317"/>
      <c r="O61" s="317"/>
      <c r="P61" s="317"/>
      <c r="Q61" s="93"/>
      <c r="R61" s="318"/>
      <c r="S61" s="319" t="s">
        <v>283</v>
      </c>
      <c r="T61" s="320">
        <v>254854</v>
      </c>
      <c r="U61" s="321"/>
      <c r="V61" s="322">
        <f t="shared" ref="V61:V71" si="1">K61*T61</f>
        <v>764562</v>
      </c>
      <c r="Z61" s="365"/>
      <c r="AA61" s="365"/>
      <c r="AB61" s="365">
        <v>13</v>
      </c>
      <c r="AC61" s="367">
        <f t="shared" si="0"/>
        <v>4745</v>
      </c>
    </row>
    <row r="62" spans="1:29" s="27" customFormat="1" ht="29.25" customHeight="1" x14ac:dyDescent="0.2">
      <c r="A62" s="241"/>
      <c r="B62" s="242"/>
      <c r="C62" s="242"/>
      <c r="D62" s="242"/>
      <c r="E62" s="243"/>
      <c r="F62" s="585" t="s">
        <v>349</v>
      </c>
      <c r="G62" s="586"/>
      <c r="H62" s="586"/>
      <c r="I62" s="587"/>
      <c r="J62" s="310"/>
      <c r="K62" s="317">
        <v>1</v>
      </c>
      <c r="L62" s="317" t="s">
        <v>284</v>
      </c>
      <c r="M62" s="317"/>
      <c r="N62" s="317"/>
      <c r="O62" s="317"/>
      <c r="P62" s="317"/>
      <c r="Q62" s="93"/>
      <c r="R62" s="318"/>
      <c r="S62" s="319" t="s">
        <v>284</v>
      </c>
      <c r="T62" s="320">
        <v>215804</v>
      </c>
      <c r="U62" s="321"/>
      <c r="V62" s="322">
        <f t="shared" si="1"/>
        <v>215804</v>
      </c>
      <c r="Z62" s="365"/>
      <c r="AA62" s="365"/>
      <c r="AB62" s="365"/>
      <c r="AC62" s="367"/>
    </row>
    <row r="63" spans="1:29" s="27" customFormat="1" ht="29.25" customHeight="1" x14ac:dyDescent="0.2">
      <c r="A63" s="241"/>
      <c r="B63" s="242"/>
      <c r="C63" s="242"/>
      <c r="D63" s="242"/>
      <c r="E63" s="243"/>
      <c r="F63" s="585" t="s">
        <v>350</v>
      </c>
      <c r="G63" s="586"/>
      <c r="H63" s="586"/>
      <c r="I63" s="587"/>
      <c r="J63" s="310"/>
      <c r="K63" s="317">
        <v>10</v>
      </c>
      <c r="L63" s="317" t="s">
        <v>351</v>
      </c>
      <c r="M63" s="317"/>
      <c r="N63" s="317"/>
      <c r="O63" s="317"/>
      <c r="P63" s="317"/>
      <c r="Q63" s="93"/>
      <c r="R63" s="318"/>
      <c r="S63" s="319" t="s">
        <v>351</v>
      </c>
      <c r="T63" s="320">
        <v>25000</v>
      </c>
      <c r="U63" s="321"/>
      <c r="V63" s="322">
        <f t="shared" si="1"/>
        <v>250000</v>
      </c>
      <c r="Z63" s="365"/>
      <c r="AA63" s="365"/>
      <c r="AB63" s="365"/>
      <c r="AC63" s="367"/>
    </row>
    <row r="64" spans="1:29" s="27" customFormat="1" ht="29.25" customHeight="1" x14ac:dyDescent="0.2">
      <c r="A64" s="241"/>
      <c r="B64" s="242"/>
      <c r="C64" s="242"/>
      <c r="D64" s="242"/>
      <c r="E64" s="243"/>
      <c r="F64" s="585" t="s">
        <v>352</v>
      </c>
      <c r="G64" s="586"/>
      <c r="H64" s="586"/>
      <c r="I64" s="587"/>
      <c r="J64" s="310"/>
      <c r="K64" s="317">
        <v>3</v>
      </c>
      <c r="L64" s="317" t="s">
        <v>284</v>
      </c>
      <c r="M64" s="317"/>
      <c r="N64" s="317"/>
      <c r="O64" s="317"/>
      <c r="P64" s="317"/>
      <c r="Q64" s="93"/>
      <c r="R64" s="318"/>
      <c r="S64" s="319" t="s">
        <v>284</v>
      </c>
      <c r="T64" s="320">
        <v>20000</v>
      </c>
      <c r="U64" s="321"/>
      <c r="V64" s="322">
        <f t="shared" si="1"/>
        <v>60000</v>
      </c>
      <c r="Z64" s="365"/>
      <c r="AA64" s="365"/>
      <c r="AB64" s="365"/>
      <c r="AC64" s="367"/>
    </row>
    <row r="65" spans="1:29" s="27" customFormat="1" ht="24.75" customHeight="1" x14ac:dyDescent="0.2">
      <c r="A65" s="241"/>
      <c r="B65" s="242"/>
      <c r="C65" s="242"/>
      <c r="D65" s="242"/>
      <c r="E65" s="243"/>
      <c r="F65" s="582" t="s">
        <v>285</v>
      </c>
      <c r="G65" s="583"/>
      <c r="H65" s="583"/>
      <c r="I65" s="584"/>
      <c r="J65" s="310"/>
      <c r="K65" s="317">
        <v>2</v>
      </c>
      <c r="L65" s="317" t="s">
        <v>284</v>
      </c>
      <c r="M65" s="317"/>
      <c r="N65" s="317"/>
      <c r="O65" s="317"/>
      <c r="P65" s="317"/>
      <c r="Q65" s="93"/>
      <c r="R65" s="318"/>
      <c r="S65" s="319" t="s">
        <v>284</v>
      </c>
      <c r="T65" s="320">
        <v>37725</v>
      </c>
      <c r="U65" s="321"/>
      <c r="V65" s="322">
        <f t="shared" si="1"/>
        <v>75450</v>
      </c>
      <c r="Z65" s="369">
        <v>150000000</v>
      </c>
      <c r="AA65" s="365"/>
      <c r="AB65" s="365">
        <v>14</v>
      </c>
      <c r="AC65" s="367">
        <f t="shared" si="0"/>
        <v>5110</v>
      </c>
    </row>
    <row r="66" spans="1:29" s="27" customFormat="1" ht="24" customHeight="1" x14ac:dyDescent="0.2">
      <c r="A66" s="241"/>
      <c r="B66" s="242"/>
      <c r="C66" s="242"/>
      <c r="D66" s="242"/>
      <c r="E66" s="243"/>
      <c r="F66" s="582" t="s">
        <v>339</v>
      </c>
      <c r="G66" s="583"/>
      <c r="H66" s="315"/>
      <c r="I66" s="316"/>
      <c r="J66" s="310"/>
      <c r="K66" s="317">
        <v>4</v>
      </c>
      <c r="L66" s="317" t="s">
        <v>284</v>
      </c>
      <c r="M66" s="317"/>
      <c r="N66" s="317"/>
      <c r="O66" s="317"/>
      <c r="P66" s="317"/>
      <c r="Q66" s="93"/>
      <c r="R66" s="318"/>
      <c r="S66" s="319" t="s">
        <v>284</v>
      </c>
      <c r="T66" s="320">
        <v>5800</v>
      </c>
      <c r="U66" s="321"/>
      <c r="V66" s="322">
        <f t="shared" si="1"/>
        <v>23200</v>
      </c>
      <c r="Z66" s="366">
        <f>V32</f>
        <v>29999920</v>
      </c>
      <c r="AA66" s="365"/>
      <c r="AB66" s="365">
        <v>15</v>
      </c>
      <c r="AC66" s="367">
        <f t="shared" si="0"/>
        <v>5475</v>
      </c>
    </row>
    <row r="67" spans="1:29" s="27" customFormat="1" ht="24" customHeight="1" x14ac:dyDescent="0.2">
      <c r="A67" s="241"/>
      <c r="B67" s="242"/>
      <c r="C67" s="242"/>
      <c r="D67" s="242"/>
      <c r="E67" s="243"/>
      <c r="F67" s="582" t="s">
        <v>286</v>
      </c>
      <c r="G67" s="583"/>
      <c r="H67" s="583"/>
      <c r="I67" s="584"/>
      <c r="J67" s="310"/>
      <c r="K67" s="317">
        <v>6</v>
      </c>
      <c r="L67" s="317" t="s">
        <v>284</v>
      </c>
      <c r="M67" s="317"/>
      <c r="N67" s="317"/>
      <c r="O67" s="317"/>
      <c r="P67" s="317"/>
      <c r="Q67" s="93"/>
      <c r="R67" s="318"/>
      <c r="S67" s="319" t="s">
        <v>284</v>
      </c>
      <c r="T67" s="320">
        <v>24474</v>
      </c>
      <c r="U67" s="321"/>
      <c r="V67" s="322">
        <f t="shared" si="1"/>
        <v>146844</v>
      </c>
      <c r="Z67" s="370">
        <f>Z65-Z66</f>
        <v>120000080</v>
      </c>
      <c r="AA67" s="365"/>
      <c r="AB67" s="365">
        <v>16</v>
      </c>
      <c r="AC67" s="367">
        <f t="shared" si="0"/>
        <v>5840</v>
      </c>
    </row>
    <row r="68" spans="1:29" s="27" customFormat="1" ht="24" customHeight="1" x14ac:dyDescent="0.2">
      <c r="A68" s="241"/>
      <c r="B68" s="242"/>
      <c r="C68" s="242"/>
      <c r="D68" s="242"/>
      <c r="E68" s="243"/>
      <c r="F68" s="582" t="s">
        <v>341</v>
      </c>
      <c r="G68" s="583"/>
      <c r="H68" s="583"/>
      <c r="I68" s="584"/>
      <c r="J68" s="310"/>
      <c r="K68" s="317">
        <v>3</v>
      </c>
      <c r="L68" s="317" t="s">
        <v>342</v>
      </c>
      <c r="M68" s="317"/>
      <c r="N68" s="317"/>
      <c r="O68" s="317"/>
      <c r="P68" s="317"/>
      <c r="Q68" s="93"/>
      <c r="R68" s="318"/>
      <c r="S68" s="319" t="s">
        <v>342</v>
      </c>
      <c r="T68" s="320">
        <v>94306</v>
      </c>
      <c r="U68" s="321"/>
      <c r="V68" s="322">
        <f t="shared" si="1"/>
        <v>282918</v>
      </c>
      <c r="Z68" s="371">
        <f>Z67/T71</f>
        <v>328767.34246575343</v>
      </c>
      <c r="AA68" s="365" t="s">
        <v>346</v>
      </c>
      <c r="AB68" s="365">
        <v>17</v>
      </c>
      <c r="AC68" s="367">
        <f t="shared" si="0"/>
        <v>6205</v>
      </c>
    </row>
    <row r="69" spans="1:29" s="27" customFormat="1" ht="24" customHeight="1" x14ac:dyDescent="0.2">
      <c r="A69" s="241"/>
      <c r="B69" s="242"/>
      <c r="C69" s="242"/>
      <c r="D69" s="242"/>
      <c r="E69" s="243"/>
      <c r="F69" s="490" t="s">
        <v>344</v>
      </c>
      <c r="G69" s="491"/>
      <c r="H69" s="491"/>
      <c r="I69" s="492"/>
      <c r="J69" s="310"/>
      <c r="K69" s="317">
        <v>3</v>
      </c>
      <c r="L69" s="317" t="s">
        <v>342</v>
      </c>
      <c r="M69" s="317"/>
      <c r="N69" s="317"/>
      <c r="O69" s="317"/>
      <c r="P69" s="317"/>
      <c r="Q69" s="93"/>
      <c r="R69" s="318"/>
      <c r="S69" s="319" t="s">
        <v>342</v>
      </c>
      <c r="T69" s="320">
        <v>4900</v>
      </c>
      <c r="U69" s="321"/>
      <c r="V69" s="322">
        <f t="shared" si="1"/>
        <v>14700</v>
      </c>
      <c r="Z69" s="365"/>
      <c r="AA69" s="365"/>
      <c r="AB69" s="365">
        <v>18</v>
      </c>
      <c r="AC69" s="367">
        <f t="shared" si="0"/>
        <v>6570</v>
      </c>
    </row>
    <row r="70" spans="1:29" s="27" customFormat="1" ht="24" customHeight="1" x14ac:dyDescent="0.2">
      <c r="A70" s="241"/>
      <c r="B70" s="242"/>
      <c r="C70" s="242"/>
      <c r="D70" s="242"/>
      <c r="E70" s="243"/>
      <c r="F70" s="490" t="s">
        <v>343</v>
      </c>
      <c r="G70" s="491"/>
      <c r="H70" s="491"/>
      <c r="I70" s="492"/>
      <c r="J70" s="310"/>
      <c r="K70" s="317">
        <v>0</v>
      </c>
      <c r="L70" s="317" t="s">
        <v>284</v>
      </c>
      <c r="M70" s="317"/>
      <c r="N70" s="317"/>
      <c r="O70" s="317"/>
      <c r="P70" s="317"/>
      <c r="Q70" s="93"/>
      <c r="R70" s="318"/>
      <c r="S70" s="319" t="s">
        <v>284</v>
      </c>
      <c r="T70" s="320">
        <v>6000</v>
      </c>
      <c r="U70" s="321"/>
      <c r="V70" s="322">
        <f>K70*T70</f>
        <v>0</v>
      </c>
      <c r="Z70" s="365"/>
      <c r="AA70" s="365"/>
      <c r="AB70" s="365">
        <v>19</v>
      </c>
      <c r="AC70" s="367">
        <f t="shared" si="0"/>
        <v>6935</v>
      </c>
    </row>
    <row r="71" spans="1:29" s="27" customFormat="1" ht="24" customHeight="1" x14ac:dyDescent="0.2">
      <c r="A71" s="241"/>
      <c r="B71" s="242"/>
      <c r="C71" s="242"/>
      <c r="D71" s="242"/>
      <c r="E71" s="243"/>
      <c r="F71" s="490" t="s">
        <v>345</v>
      </c>
      <c r="G71" s="491"/>
      <c r="H71" s="491"/>
      <c r="I71" s="492"/>
      <c r="J71" s="310"/>
      <c r="K71" s="317">
        <v>1</v>
      </c>
      <c r="L71" s="317" t="s">
        <v>117</v>
      </c>
      <c r="M71" s="317"/>
      <c r="N71" s="317"/>
      <c r="O71" s="317"/>
      <c r="P71" s="317"/>
      <c r="Q71" s="93"/>
      <c r="R71" s="318"/>
      <c r="S71" s="319" t="s">
        <v>284</v>
      </c>
      <c r="T71" s="320">
        <v>365</v>
      </c>
      <c r="U71" s="321"/>
      <c r="V71" s="322">
        <f t="shared" si="1"/>
        <v>365</v>
      </c>
      <c r="Z71" s="365"/>
      <c r="AA71" s="365"/>
      <c r="AB71" s="365">
        <v>20</v>
      </c>
      <c r="AC71" s="367">
        <f>AB71*365</f>
        <v>7300</v>
      </c>
    </row>
    <row r="72" spans="1:29" s="27" customFormat="1" ht="28.5" customHeight="1" x14ac:dyDescent="0.2">
      <c r="A72" s="244" t="s">
        <v>287</v>
      </c>
      <c r="B72" s="245"/>
      <c r="C72" s="245"/>
      <c r="D72" s="245"/>
      <c r="E72" s="246"/>
      <c r="F72" s="544" t="s">
        <v>288</v>
      </c>
      <c r="G72" s="545"/>
      <c r="H72" s="545"/>
      <c r="I72" s="546"/>
      <c r="J72" s="310"/>
      <c r="K72" s="317"/>
      <c r="L72" s="317"/>
      <c r="M72" s="317"/>
      <c r="N72" s="317"/>
      <c r="O72" s="317"/>
      <c r="P72" s="317"/>
      <c r="Q72" s="93"/>
      <c r="R72" s="318"/>
      <c r="S72" s="319"/>
      <c r="T72" s="320"/>
      <c r="U72" s="321"/>
      <c r="V72" s="261">
        <f>SUM(V73:Y115)</f>
        <v>3405077</v>
      </c>
      <c r="Z72" s="365"/>
      <c r="AA72" s="365"/>
      <c r="AB72" s="365">
        <v>21</v>
      </c>
      <c r="AC72" s="367">
        <f t="shared" si="0"/>
        <v>7665</v>
      </c>
    </row>
    <row r="73" spans="1:29" s="27" customFormat="1" ht="24.75" customHeight="1" x14ac:dyDescent="0.2">
      <c r="A73" s="241"/>
      <c r="B73" s="242"/>
      <c r="C73" s="242"/>
      <c r="D73" s="242"/>
      <c r="E73" s="243"/>
      <c r="F73" s="490" t="s">
        <v>289</v>
      </c>
      <c r="G73" s="491"/>
      <c r="H73" s="491"/>
      <c r="I73" s="492"/>
      <c r="J73" s="310"/>
      <c r="K73" s="317">
        <v>20</v>
      </c>
      <c r="L73" s="317" t="s">
        <v>290</v>
      </c>
      <c r="M73" s="317"/>
      <c r="N73" s="317"/>
      <c r="O73" s="317"/>
      <c r="P73" s="317"/>
      <c r="Q73" s="93"/>
      <c r="R73" s="318"/>
      <c r="S73" s="319" t="s">
        <v>290</v>
      </c>
      <c r="T73" s="320">
        <v>61617</v>
      </c>
      <c r="U73" s="356"/>
      <c r="V73" s="357">
        <f>K73*T73</f>
        <v>1232340</v>
      </c>
      <c r="Z73" s="365"/>
      <c r="AA73" s="365"/>
      <c r="AB73" s="365">
        <v>22</v>
      </c>
      <c r="AC73" s="367">
        <f t="shared" si="0"/>
        <v>8030</v>
      </c>
    </row>
    <row r="74" spans="1:29" s="27" customFormat="1" ht="22.5" customHeight="1" x14ac:dyDescent="0.2">
      <c r="A74" s="241"/>
      <c r="B74" s="242"/>
      <c r="C74" s="242"/>
      <c r="D74" s="242"/>
      <c r="E74" s="243"/>
      <c r="F74" s="490" t="s">
        <v>291</v>
      </c>
      <c r="G74" s="491"/>
      <c r="H74" s="491"/>
      <c r="I74" s="492"/>
      <c r="J74" s="310"/>
      <c r="K74" s="317">
        <v>25</v>
      </c>
      <c r="L74" s="317" t="s">
        <v>290</v>
      </c>
      <c r="M74" s="317"/>
      <c r="N74" s="317"/>
      <c r="O74" s="317"/>
      <c r="P74" s="317"/>
      <c r="Q74" s="93"/>
      <c r="R74" s="318"/>
      <c r="S74" s="319" t="s">
        <v>290</v>
      </c>
      <c r="T74" s="320">
        <v>71677</v>
      </c>
      <c r="U74" s="356"/>
      <c r="V74" s="357">
        <f>K74*T74</f>
        <v>1791925</v>
      </c>
      <c r="Z74" s="365"/>
      <c r="AA74" s="365"/>
      <c r="AB74" s="365">
        <v>23</v>
      </c>
      <c r="AC74" s="367">
        <f t="shared" si="0"/>
        <v>8395</v>
      </c>
    </row>
    <row r="75" spans="1:29" s="27" customFormat="1" ht="25.5" hidden="1" customHeight="1" x14ac:dyDescent="0.2">
      <c r="A75" s="252" t="s">
        <v>334</v>
      </c>
      <c r="B75" s="250"/>
      <c r="C75" s="250"/>
      <c r="D75" s="250"/>
      <c r="E75" s="251"/>
      <c r="F75" s="539" t="s">
        <v>333</v>
      </c>
      <c r="G75" s="540"/>
      <c r="H75" s="540"/>
      <c r="I75" s="540"/>
      <c r="J75" s="310"/>
      <c r="K75" s="323"/>
      <c r="L75" s="317"/>
      <c r="M75" s="317"/>
      <c r="N75" s="317"/>
      <c r="O75" s="317"/>
      <c r="P75" s="317"/>
      <c r="Q75" s="93"/>
      <c r="R75" s="318"/>
      <c r="S75" s="319"/>
      <c r="T75" s="320"/>
      <c r="U75" s="324"/>
      <c r="V75" s="357">
        <f t="shared" ref="V75:V116" si="2">K75*T75</f>
        <v>0</v>
      </c>
      <c r="Z75" s="365"/>
      <c r="AA75" s="365"/>
      <c r="AB75" s="365">
        <v>24</v>
      </c>
      <c r="AC75" s="367">
        <f t="shared" si="0"/>
        <v>8760</v>
      </c>
    </row>
    <row r="76" spans="1:29" s="27" customFormat="1" ht="15" hidden="1" customHeight="1" x14ac:dyDescent="0.2">
      <c r="A76" s="241"/>
      <c r="B76" s="242"/>
      <c r="C76" s="242"/>
      <c r="D76" s="242"/>
      <c r="E76" s="243"/>
      <c r="F76" s="570" t="s">
        <v>335</v>
      </c>
      <c r="G76" s="571"/>
      <c r="H76" s="571"/>
      <c r="I76" s="571"/>
      <c r="J76" s="310"/>
      <c r="K76" s="323"/>
      <c r="L76" s="317"/>
      <c r="M76" s="317"/>
      <c r="N76" s="317"/>
      <c r="O76" s="317"/>
      <c r="P76" s="317"/>
      <c r="Q76" s="93"/>
      <c r="R76" s="318"/>
      <c r="S76" s="319"/>
      <c r="T76" s="320"/>
      <c r="U76" s="324"/>
      <c r="V76" s="357">
        <f t="shared" si="2"/>
        <v>0</v>
      </c>
      <c r="Z76" s="365"/>
      <c r="AA76" s="365"/>
      <c r="AB76" s="365">
        <v>25</v>
      </c>
      <c r="AC76" s="367">
        <f t="shared" si="0"/>
        <v>9125</v>
      </c>
    </row>
    <row r="77" spans="1:29" s="27" customFormat="1" ht="12.75" hidden="1" x14ac:dyDescent="0.2">
      <c r="A77" s="241"/>
      <c r="B77" s="242"/>
      <c r="C77" s="242"/>
      <c r="D77" s="242"/>
      <c r="E77" s="243"/>
      <c r="F77" s="490" t="s">
        <v>336</v>
      </c>
      <c r="G77" s="491"/>
      <c r="H77" s="491"/>
      <c r="I77" s="491"/>
      <c r="J77" s="310"/>
      <c r="K77" s="323">
        <v>0</v>
      </c>
      <c r="L77" s="317" t="s">
        <v>337</v>
      </c>
      <c r="M77" s="317"/>
      <c r="N77" s="317"/>
      <c r="O77" s="317"/>
      <c r="P77" s="317"/>
      <c r="Q77" s="93"/>
      <c r="R77" s="318"/>
      <c r="S77" s="319" t="s">
        <v>337</v>
      </c>
      <c r="T77" s="320">
        <v>225000</v>
      </c>
      <c r="U77" s="324"/>
      <c r="V77" s="357">
        <f t="shared" si="2"/>
        <v>0</v>
      </c>
      <c r="Z77" s="365"/>
      <c r="AA77" s="365"/>
      <c r="AB77" s="365">
        <v>26</v>
      </c>
      <c r="AC77" s="367">
        <f t="shared" si="0"/>
        <v>9490</v>
      </c>
    </row>
    <row r="78" spans="1:29" s="27" customFormat="1" ht="15.75" hidden="1" customHeight="1" x14ac:dyDescent="0.2">
      <c r="A78" s="247"/>
      <c r="B78" s="235"/>
      <c r="C78" s="235"/>
      <c r="D78" s="235"/>
      <c r="E78" s="236"/>
      <c r="F78" s="263"/>
      <c r="G78" s="325" t="s">
        <v>338</v>
      </c>
      <c r="H78" s="296"/>
      <c r="I78" s="296"/>
      <c r="J78" s="264"/>
      <c r="K78" s="326"/>
      <c r="L78" s="327"/>
      <c r="M78" s="327"/>
      <c r="N78" s="327"/>
      <c r="O78" s="327"/>
      <c r="P78" s="327"/>
      <c r="Q78" s="327"/>
      <c r="R78" s="328"/>
      <c r="S78" s="329"/>
      <c r="T78" s="330"/>
      <c r="U78" s="331"/>
      <c r="V78" s="357">
        <f t="shared" si="2"/>
        <v>0</v>
      </c>
      <c r="Z78" s="365"/>
      <c r="AA78" s="365"/>
      <c r="AB78" s="365"/>
      <c r="AC78" s="365"/>
    </row>
    <row r="79" spans="1:29" s="27" customFormat="1" ht="15" hidden="1" customHeight="1" x14ac:dyDescent="0.2">
      <c r="A79" s="244" t="s">
        <v>293</v>
      </c>
      <c r="B79" s="245"/>
      <c r="C79" s="245"/>
      <c r="D79" s="245"/>
      <c r="E79" s="246"/>
      <c r="F79" s="263" t="s">
        <v>17</v>
      </c>
      <c r="G79" s="325"/>
      <c r="H79" s="296"/>
      <c r="I79" s="296"/>
      <c r="J79" s="264"/>
      <c r="K79" s="326"/>
      <c r="L79" s="327"/>
      <c r="M79" s="327"/>
      <c r="N79" s="327"/>
      <c r="O79" s="327"/>
      <c r="P79" s="327"/>
      <c r="Q79" s="327"/>
      <c r="R79" s="328"/>
      <c r="S79" s="329"/>
      <c r="T79" s="330"/>
      <c r="U79" s="331"/>
      <c r="V79" s="357">
        <f t="shared" si="2"/>
        <v>0</v>
      </c>
      <c r="Z79" s="365"/>
      <c r="AA79" s="365"/>
      <c r="AB79" s="365"/>
      <c r="AC79" s="365"/>
    </row>
    <row r="80" spans="1:29" s="27" customFormat="1" ht="15" hidden="1" customHeight="1" x14ac:dyDescent="0.2">
      <c r="A80" s="237" t="s">
        <v>294</v>
      </c>
      <c r="B80" s="249"/>
      <c r="C80" s="249"/>
      <c r="D80" s="249"/>
      <c r="E80" s="236"/>
      <c r="F80" s="263" t="s">
        <v>295</v>
      </c>
      <c r="G80" s="325"/>
      <c r="H80" s="296"/>
      <c r="I80" s="296"/>
      <c r="J80" s="264"/>
      <c r="K80" s="326"/>
      <c r="L80" s="327"/>
      <c r="M80" s="327"/>
      <c r="N80" s="327"/>
      <c r="O80" s="327"/>
      <c r="P80" s="327"/>
      <c r="Q80" s="327"/>
      <c r="R80" s="328"/>
      <c r="S80" s="329"/>
      <c r="T80" s="330"/>
      <c r="U80" s="331"/>
      <c r="V80" s="357">
        <f t="shared" si="2"/>
        <v>0</v>
      </c>
      <c r="Z80" s="365"/>
      <c r="AA80" s="365"/>
      <c r="AB80" s="365"/>
      <c r="AC80" s="365"/>
    </row>
    <row r="81" spans="1:29" s="27" customFormat="1" ht="15" hidden="1" customHeight="1" x14ac:dyDescent="0.2">
      <c r="A81" s="237" t="s">
        <v>296</v>
      </c>
      <c r="B81" s="249"/>
      <c r="C81" s="249"/>
      <c r="D81" s="249"/>
      <c r="E81" s="236"/>
      <c r="F81" s="263" t="s">
        <v>297</v>
      </c>
      <c r="G81" s="325"/>
      <c r="H81" s="296"/>
      <c r="I81" s="296"/>
      <c r="J81" s="264"/>
      <c r="K81" s="326"/>
      <c r="L81" s="327"/>
      <c r="M81" s="327"/>
      <c r="N81" s="327"/>
      <c r="O81" s="327"/>
      <c r="P81" s="327"/>
      <c r="Q81" s="327"/>
      <c r="R81" s="328"/>
      <c r="S81" s="329"/>
      <c r="T81" s="330"/>
      <c r="U81" s="331"/>
      <c r="V81" s="357">
        <f t="shared" si="2"/>
        <v>0</v>
      </c>
      <c r="Z81" s="365"/>
      <c r="AA81" s="365"/>
      <c r="AB81" s="365"/>
      <c r="AC81" s="365"/>
    </row>
    <row r="82" spans="1:29" s="27" customFormat="1" ht="27" hidden="1" customHeight="1" x14ac:dyDescent="0.2">
      <c r="A82" s="237"/>
      <c r="B82" s="249"/>
      <c r="C82" s="249"/>
      <c r="D82" s="249"/>
      <c r="E82" s="236"/>
      <c r="F82" s="332" t="s">
        <v>313</v>
      </c>
      <c r="G82" s="565" t="s">
        <v>340</v>
      </c>
      <c r="H82" s="565"/>
      <c r="I82" s="565"/>
      <c r="J82" s="264"/>
      <c r="K82" s="326"/>
      <c r="L82" s="327"/>
      <c r="M82" s="327"/>
      <c r="N82" s="327"/>
      <c r="O82" s="327"/>
      <c r="P82" s="327"/>
      <c r="Q82" s="327"/>
      <c r="R82" s="328"/>
      <c r="S82" s="329"/>
      <c r="T82" s="330"/>
      <c r="U82" s="331"/>
      <c r="V82" s="357">
        <f t="shared" si="2"/>
        <v>0</v>
      </c>
      <c r="Z82" s="365"/>
      <c r="AA82" s="365"/>
      <c r="AB82" s="365"/>
      <c r="AC82" s="365"/>
    </row>
    <row r="83" spans="1:29" s="27" customFormat="1" ht="15" hidden="1" customHeight="1" x14ac:dyDescent="0.2">
      <c r="A83" s="247"/>
      <c r="B83" s="235"/>
      <c r="C83" s="235"/>
      <c r="D83" s="235"/>
      <c r="E83" s="236"/>
      <c r="F83" s="263" t="s">
        <v>298</v>
      </c>
      <c r="G83" s="296"/>
      <c r="H83" s="296"/>
      <c r="I83" s="325"/>
      <c r="J83" s="333"/>
      <c r="K83" s="326"/>
      <c r="L83" s="327"/>
      <c r="M83" s="327"/>
      <c r="N83" s="327"/>
      <c r="O83" s="327"/>
      <c r="P83" s="327"/>
      <c r="Q83" s="327"/>
      <c r="R83" s="328"/>
      <c r="S83" s="329"/>
      <c r="T83" s="330"/>
      <c r="U83" s="331"/>
      <c r="V83" s="357">
        <f t="shared" si="2"/>
        <v>0</v>
      </c>
      <c r="Z83" s="365"/>
      <c r="AA83" s="365"/>
      <c r="AB83" s="365"/>
      <c r="AC83" s="365"/>
    </row>
    <row r="84" spans="1:29" s="27" customFormat="1" ht="15" hidden="1" customHeight="1" x14ac:dyDescent="0.2">
      <c r="A84" s="247"/>
      <c r="B84" s="235"/>
      <c r="C84" s="235"/>
      <c r="D84" s="235"/>
      <c r="E84" s="236"/>
      <c r="F84" s="263" t="s">
        <v>299</v>
      </c>
      <c r="G84" s="296"/>
      <c r="H84" s="296"/>
      <c r="I84" s="325"/>
      <c r="J84" s="333"/>
      <c r="K84" s="326"/>
      <c r="L84" s="327"/>
      <c r="M84" s="327"/>
      <c r="N84" s="327"/>
      <c r="O84" s="327"/>
      <c r="P84" s="327"/>
      <c r="Q84" s="327"/>
      <c r="R84" s="328"/>
      <c r="S84" s="329"/>
      <c r="T84" s="330"/>
      <c r="U84" s="331"/>
      <c r="V84" s="357">
        <f t="shared" si="2"/>
        <v>0</v>
      </c>
      <c r="Z84" s="365"/>
      <c r="AA84" s="365"/>
      <c r="AB84" s="365"/>
      <c r="AC84" s="365"/>
    </row>
    <row r="85" spans="1:29" s="27" customFormat="1" ht="15" hidden="1" customHeight="1" x14ac:dyDescent="0.2">
      <c r="A85" s="247"/>
      <c r="B85" s="235"/>
      <c r="C85" s="235"/>
      <c r="D85" s="235"/>
      <c r="E85" s="236"/>
      <c r="F85" s="334" t="s">
        <v>300</v>
      </c>
      <c r="G85" s="325"/>
      <c r="H85" s="325"/>
      <c r="I85" s="325"/>
      <c r="J85" s="333"/>
      <c r="K85" s="326">
        <v>100</v>
      </c>
      <c r="L85" s="327" t="s">
        <v>302</v>
      </c>
      <c r="M85" s="327" t="s">
        <v>251</v>
      </c>
      <c r="N85" s="327">
        <v>0</v>
      </c>
      <c r="O85" s="327" t="s">
        <v>303</v>
      </c>
      <c r="P85" s="327"/>
      <c r="Q85" s="327"/>
      <c r="R85" s="328"/>
      <c r="S85" s="329" t="s">
        <v>304</v>
      </c>
      <c r="T85" s="330">
        <v>45000</v>
      </c>
      <c r="U85" s="331"/>
      <c r="V85" s="357"/>
      <c r="Z85" s="365"/>
      <c r="AA85" s="365"/>
      <c r="AB85" s="365"/>
      <c r="AC85" s="365"/>
    </row>
    <row r="86" spans="1:29" s="27" customFormat="1" ht="15" hidden="1" customHeight="1" x14ac:dyDescent="0.2">
      <c r="A86" s="247"/>
      <c r="B86" s="235"/>
      <c r="C86" s="235"/>
      <c r="D86" s="235"/>
      <c r="E86" s="236"/>
      <c r="F86" s="334" t="s">
        <v>322</v>
      </c>
      <c r="G86" s="325"/>
      <c r="H86" s="325"/>
      <c r="I86" s="325"/>
      <c r="J86" s="333"/>
      <c r="K86" s="326"/>
      <c r="L86" s="327"/>
      <c r="M86" s="327"/>
      <c r="N86" s="327"/>
      <c r="O86" s="327"/>
      <c r="P86" s="327"/>
      <c r="Q86" s="327"/>
      <c r="R86" s="328"/>
      <c r="S86" s="329"/>
      <c r="T86" s="330"/>
      <c r="U86" s="331"/>
      <c r="V86" s="357"/>
      <c r="Z86" s="365"/>
      <c r="AA86" s="365"/>
      <c r="AB86" s="365"/>
      <c r="AC86" s="365"/>
    </row>
    <row r="87" spans="1:29" s="27" customFormat="1" ht="15" hidden="1" customHeight="1" x14ac:dyDescent="0.2">
      <c r="A87" s="247"/>
      <c r="B87" s="235"/>
      <c r="C87" s="235"/>
      <c r="D87" s="235"/>
      <c r="E87" s="236"/>
      <c r="F87" s="334" t="s">
        <v>301</v>
      </c>
      <c r="G87" s="325"/>
      <c r="H87" s="325"/>
      <c r="I87" s="325"/>
      <c r="J87" s="333"/>
      <c r="K87" s="326"/>
      <c r="L87" s="327"/>
      <c r="M87" s="327"/>
      <c r="N87" s="327"/>
      <c r="O87" s="327"/>
      <c r="P87" s="327"/>
      <c r="Q87" s="327"/>
      <c r="R87" s="328"/>
      <c r="S87" s="329"/>
      <c r="T87" s="330"/>
      <c r="U87" s="331"/>
      <c r="V87" s="357"/>
      <c r="Z87" s="365"/>
      <c r="AA87" s="365"/>
      <c r="AB87" s="365"/>
      <c r="AC87" s="365"/>
    </row>
    <row r="88" spans="1:29" s="27" customFormat="1" ht="15.75" hidden="1" customHeight="1" x14ac:dyDescent="0.2">
      <c r="A88" s="247"/>
      <c r="B88" s="235"/>
      <c r="C88" s="235"/>
      <c r="D88" s="235"/>
      <c r="E88" s="236"/>
      <c r="F88" s="485" t="s">
        <v>323</v>
      </c>
      <c r="G88" s="486"/>
      <c r="H88" s="486"/>
      <c r="I88" s="486"/>
      <c r="J88" s="333"/>
      <c r="K88" s="335">
        <v>60</v>
      </c>
      <c r="L88" s="336" t="s">
        <v>302</v>
      </c>
      <c r="M88" s="336" t="s">
        <v>251</v>
      </c>
      <c r="N88" s="336">
        <v>0</v>
      </c>
      <c r="O88" s="336" t="s">
        <v>303</v>
      </c>
      <c r="P88" s="336"/>
      <c r="Q88" s="336"/>
      <c r="R88" s="337"/>
      <c r="S88" s="338" t="s">
        <v>304</v>
      </c>
      <c r="T88" s="339">
        <v>45000</v>
      </c>
      <c r="U88" s="340"/>
      <c r="V88" s="357"/>
      <c r="Z88" s="365"/>
      <c r="AA88" s="365"/>
      <c r="AB88" s="365"/>
      <c r="AC88" s="365"/>
    </row>
    <row r="89" spans="1:29" s="27" customFormat="1" ht="15" hidden="1" customHeight="1" x14ac:dyDescent="0.2">
      <c r="A89" s="247"/>
      <c r="B89" s="235"/>
      <c r="C89" s="235"/>
      <c r="D89" s="235"/>
      <c r="E89" s="236"/>
      <c r="F89" s="334" t="s">
        <v>324</v>
      </c>
      <c r="G89" s="325"/>
      <c r="H89" s="325"/>
      <c r="I89" s="325"/>
      <c r="J89" s="333"/>
      <c r="K89" s="326"/>
      <c r="L89" s="327"/>
      <c r="M89" s="327"/>
      <c r="N89" s="327"/>
      <c r="O89" s="327"/>
      <c r="P89" s="327"/>
      <c r="Q89" s="327"/>
      <c r="R89" s="328"/>
      <c r="S89" s="329"/>
      <c r="T89" s="330"/>
      <c r="U89" s="331"/>
      <c r="V89" s="357"/>
      <c r="Z89" s="365"/>
      <c r="AA89" s="365"/>
      <c r="AB89" s="365"/>
      <c r="AC89" s="365"/>
    </row>
    <row r="90" spans="1:29" s="27" customFormat="1" ht="15" hidden="1" customHeight="1" x14ac:dyDescent="0.2">
      <c r="A90" s="247"/>
      <c r="B90" s="235"/>
      <c r="C90" s="235"/>
      <c r="D90" s="235"/>
      <c r="E90" s="236"/>
      <c r="F90" s="334" t="s">
        <v>301</v>
      </c>
      <c r="G90" s="325"/>
      <c r="H90" s="325"/>
      <c r="I90" s="325"/>
      <c r="J90" s="333"/>
      <c r="K90" s="326"/>
      <c r="L90" s="327"/>
      <c r="M90" s="327"/>
      <c r="N90" s="327"/>
      <c r="O90" s="327"/>
      <c r="P90" s="327"/>
      <c r="Q90" s="327"/>
      <c r="R90" s="328"/>
      <c r="S90" s="329"/>
      <c r="T90" s="330"/>
      <c r="U90" s="331"/>
      <c r="V90" s="357"/>
      <c r="Z90" s="365"/>
      <c r="AA90" s="365"/>
      <c r="AB90" s="365"/>
      <c r="AC90" s="365"/>
    </row>
    <row r="91" spans="1:29" s="27" customFormat="1" ht="15" hidden="1" customHeight="1" x14ac:dyDescent="0.2">
      <c r="A91" s="247"/>
      <c r="B91" s="235"/>
      <c r="C91" s="235"/>
      <c r="D91" s="235"/>
      <c r="E91" s="236"/>
      <c r="F91" s="334" t="s">
        <v>300</v>
      </c>
      <c r="G91" s="325"/>
      <c r="H91" s="325"/>
      <c r="I91" s="325"/>
      <c r="J91" s="333"/>
      <c r="K91" s="326">
        <v>100</v>
      </c>
      <c r="L91" s="327" t="s">
        <v>302</v>
      </c>
      <c r="M91" s="327" t="s">
        <v>251</v>
      </c>
      <c r="N91" s="327">
        <v>0</v>
      </c>
      <c r="O91" s="327" t="s">
        <v>303</v>
      </c>
      <c r="P91" s="327"/>
      <c r="Q91" s="327"/>
      <c r="R91" s="328"/>
      <c r="S91" s="329" t="s">
        <v>304</v>
      </c>
      <c r="T91" s="330">
        <v>110000</v>
      </c>
      <c r="U91" s="331"/>
      <c r="V91" s="357"/>
      <c r="Z91" s="365"/>
      <c r="AA91" s="365"/>
      <c r="AB91" s="365"/>
      <c r="AC91" s="365"/>
    </row>
    <row r="92" spans="1:29" s="27" customFormat="1" ht="15" hidden="1" customHeight="1" x14ac:dyDescent="0.2">
      <c r="A92" s="247"/>
      <c r="B92" s="235"/>
      <c r="C92" s="235"/>
      <c r="D92" s="235"/>
      <c r="E92" s="236"/>
      <c r="F92" s="334" t="s">
        <v>322</v>
      </c>
      <c r="G92" s="325"/>
      <c r="H92" s="325"/>
      <c r="I92" s="325"/>
      <c r="J92" s="333"/>
      <c r="K92" s="326"/>
      <c r="L92" s="327"/>
      <c r="M92" s="327"/>
      <c r="N92" s="327"/>
      <c r="O92" s="327"/>
      <c r="P92" s="327"/>
      <c r="Q92" s="327"/>
      <c r="R92" s="328"/>
      <c r="S92" s="329"/>
      <c r="T92" s="330"/>
      <c r="U92" s="331"/>
      <c r="V92" s="357"/>
      <c r="Z92" s="365"/>
      <c r="AA92" s="365"/>
      <c r="AB92" s="365"/>
      <c r="AC92" s="365"/>
    </row>
    <row r="93" spans="1:29" s="27" customFormat="1" ht="15" hidden="1" customHeight="1" x14ac:dyDescent="0.2">
      <c r="A93" s="247"/>
      <c r="B93" s="235"/>
      <c r="C93" s="235"/>
      <c r="D93" s="235"/>
      <c r="E93" s="236"/>
      <c r="F93" s="334" t="s">
        <v>305</v>
      </c>
      <c r="G93" s="325"/>
      <c r="H93" s="325"/>
      <c r="I93" s="325"/>
      <c r="J93" s="333"/>
      <c r="K93" s="326"/>
      <c r="L93" s="327"/>
      <c r="M93" s="327"/>
      <c r="N93" s="327"/>
      <c r="O93" s="327"/>
      <c r="P93" s="327"/>
      <c r="Q93" s="327"/>
      <c r="R93" s="328"/>
      <c r="S93" s="329"/>
      <c r="T93" s="330"/>
      <c r="U93" s="331"/>
      <c r="V93" s="357"/>
      <c r="Z93" s="365"/>
      <c r="AA93" s="365"/>
      <c r="AB93" s="365"/>
      <c r="AC93" s="365"/>
    </row>
    <row r="94" spans="1:29" s="27" customFormat="1" ht="15" hidden="1" customHeight="1" x14ac:dyDescent="0.2">
      <c r="A94" s="247"/>
      <c r="B94" s="235"/>
      <c r="C94" s="235"/>
      <c r="D94" s="235"/>
      <c r="E94" s="236"/>
      <c r="F94" s="334" t="s">
        <v>300</v>
      </c>
      <c r="G94" s="325"/>
      <c r="H94" s="325"/>
      <c r="I94" s="325"/>
      <c r="J94" s="333"/>
      <c r="K94" s="326">
        <v>60</v>
      </c>
      <c r="L94" s="327" t="s">
        <v>302</v>
      </c>
      <c r="M94" s="327" t="s">
        <v>251</v>
      </c>
      <c r="N94" s="327">
        <v>0</v>
      </c>
      <c r="O94" s="327" t="s">
        <v>303</v>
      </c>
      <c r="P94" s="327"/>
      <c r="Q94" s="327"/>
      <c r="R94" s="328"/>
      <c r="S94" s="329" t="s">
        <v>304</v>
      </c>
      <c r="T94" s="330">
        <v>110000</v>
      </c>
      <c r="U94" s="331"/>
      <c r="V94" s="357"/>
      <c r="Z94" s="365"/>
      <c r="AA94" s="365"/>
      <c r="AB94" s="365"/>
      <c r="AC94" s="365"/>
    </row>
    <row r="95" spans="1:29" s="27" customFormat="1" ht="15" hidden="1" customHeight="1" x14ac:dyDescent="0.2">
      <c r="A95" s="247"/>
      <c r="B95" s="235"/>
      <c r="C95" s="235"/>
      <c r="D95" s="235"/>
      <c r="E95" s="236"/>
      <c r="F95" s="334" t="s">
        <v>324</v>
      </c>
      <c r="G95" s="325"/>
      <c r="H95" s="325"/>
      <c r="I95" s="325"/>
      <c r="J95" s="333"/>
      <c r="K95" s="326"/>
      <c r="L95" s="327"/>
      <c r="M95" s="327"/>
      <c r="N95" s="327"/>
      <c r="O95" s="327"/>
      <c r="P95" s="327"/>
      <c r="Q95" s="327"/>
      <c r="R95" s="328"/>
      <c r="S95" s="329"/>
      <c r="T95" s="330"/>
      <c r="U95" s="331"/>
      <c r="V95" s="357"/>
      <c r="Z95" s="365"/>
      <c r="AA95" s="365"/>
      <c r="AB95" s="365"/>
      <c r="AC95" s="365"/>
    </row>
    <row r="96" spans="1:29" s="27" customFormat="1" ht="15" hidden="1" customHeight="1" x14ac:dyDescent="0.2">
      <c r="A96" s="247"/>
      <c r="B96" s="235"/>
      <c r="C96" s="235"/>
      <c r="D96" s="235"/>
      <c r="E96" s="236"/>
      <c r="F96" s="334" t="s">
        <v>305</v>
      </c>
      <c r="G96" s="325"/>
      <c r="H96" s="325"/>
      <c r="I96" s="325"/>
      <c r="J96" s="333"/>
      <c r="K96" s="326"/>
      <c r="L96" s="327"/>
      <c r="M96" s="327"/>
      <c r="N96" s="327"/>
      <c r="O96" s="327"/>
      <c r="P96" s="327"/>
      <c r="Q96" s="327"/>
      <c r="R96" s="328"/>
      <c r="S96" s="329"/>
      <c r="T96" s="330"/>
      <c r="U96" s="331"/>
      <c r="V96" s="357"/>
      <c r="Z96" s="365"/>
      <c r="AA96" s="365"/>
      <c r="AB96" s="365"/>
      <c r="AC96" s="365"/>
    </row>
    <row r="97" spans="1:29" s="27" customFormat="1" ht="24.75" hidden="1" customHeight="1" x14ac:dyDescent="0.2">
      <c r="A97" s="247"/>
      <c r="B97" s="235"/>
      <c r="C97" s="235"/>
      <c r="D97" s="235"/>
      <c r="E97" s="236"/>
      <c r="F97" s="566" t="s">
        <v>306</v>
      </c>
      <c r="G97" s="565"/>
      <c r="H97" s="565"/>
      <c r="I97" s="565"/>
      <c r="J97" s="264"/>
      <c r="K97" s="341"/>
      <c r="L97" s="342"/>
      <c r="M97" s="342"/>
      <c r="N97" s="342"/>
      <c r="O97" s="327"/>
      <c r="P97" s="327"/>
      <c r="Q97" s="327"/>
      <c r="R97" s="328"/>
      <c r="S97" s="329"/>
      <c r="T97" s="330"/>
      <c r="U97" s="331"/>
      <c r="V97" s="357"/>
      <c r="Z97" s="365"/>
      <c r="AA97" s="365"/>
      <c r="AB97" s="365"/>
      <c r="AC97" s="365"/>
    </row>
    <row r="98" spans="1:29" s="27" customFormat="1" ht="15" hidden="1" customHeight="1" x14ac:dyDescent="0.2">
      <c r="A98" s="247"/>
      <c r="B98" s="235"/>
      <c r="C98" s="235"/>
      <c r="D98" s="235"/>
      <c r="E98" s="236"/>
      <c r="F98" s="263" t="s">
        <v>299</v>
      </c>
      <c r="G98" s="296"/>
      <c r="H98" s="296"/>
      <c r="I98" s="296"/>
      <c r="J98" s="264"/>
      <c r="K98" s="341"/>
      <c r="L98" s="342"/>
      <c r="M98" s="342"/>
      <c r="N98" s="342"/>
      <c r="O98" s="327"/>
      <c r="P98" s="327"/>
      <c r="Q98" s="327"/>
      <c r="R98" s="328"/>
      <c r="S98" s="329"/>
      <c r="T98" s="330"/>
      <c r="U98" s="331"/>
      <c r="V98" s="357"/>
      <c r="Z98" s="365"/>
      <c r="AA98" s="365"/>
      <c r="AB98" s="365"/>
      <c r="AC98" s="365"/>
    </row>
    <row r="99" spans="1:29" s="27" customFormat="1" ht="15" hidden="1" customHeight="1" x14ac:dyDescent="0.2">
      <c r="A99" s="247"/>
      <c r="B99" s="235"/>
      <c r="C99" s="235"/>
      <c r="D99" s="235"/>
      <c r="E99" s="236"/>
      <c r="F99" s="334" t="s">
        <v>307</v>
      </c>
      <c r="G99" s="325"/>
      <c r="H99" s="325"/>
      <c r="I99" s="325"/>
      <c r="J99" s="264"/>
      <c r="K99" s="326">
        <v>1</v>
      </c>
      <c r="L99" s="327" t="s">
        <v>302</v>
      </c>
      <c r="M99" s="342" t="s">
        <v>251</v>
      </c>
      <c r="N99" s="327">
        <v>0</v>
      </c>
      <c r="O99" s="327" t="s">
        <v>303</v>
      </c>
      <c r="P99" s="327"/>
      <c r="Q99" s="327"/>
      <c r="R99" s="328"/>
      <c r="S99" s="329" t="s">
        <v>304</v>
      </c>
      <c r="T99" s="330">
        <v>200000</v>
      </c>
      <c r="U99" s="331"/>
      <c r="V99" s="357"/>
      <c r="Z99" s="365"/>
      <c r="AA99" s="365"/>
      <c r="AB99" s="365"/>
      <c r="AC99" s="365"/>
    </row>
    <row r="100" spans="1:29" s="27" customFormat="1" ht="15" hidden="1" customHeight="1" x14ac:dyDescent="0.2">
      <c r="A100" s="247"/>
      <c r="B100" s="235"/>
      <c r="C100" s="235"/>
      <c r="D100" s="235"/>
      <c r="E100" s="236"/>
      <c r="F100" s="334" t="s">
        <v>308</v>
      </c>
      <c r="G100" s="325"/>
      <c r="H100" s="325"/>
      <c r="I100" s="325"/>
      <c r="J100" s="264"/>
      <c r="K100" s="341"/>
      <c r="L100" s="342"/>
      <c r="M100" s="342"/>
      <c r="N100" s="342"/>
      <c r="O100" s="327"/>
      <c r="P100" s="327"/>
      <c r="Q100" s="327"/>
      <c r="R100" s="328"/>
      <c r="S100" s="329"/>
      <c r="T100" s="330"/>
      <c r="U100" s="331"/>
      <c r="V100" s="357"/>
      <c r="Z100" s="365"/>
      <c r="AA100" s="365"/>
      <c r="AB100" s="365"/>
      <c r="AC100" s="365"/>
    </row>
    <row r="101" spans="1:29" s="27" customFormat="1" ht="15" hidden="1" customHeight="1" x14ac:dyDescent="0.2">
      <c r="A101" s="247"/>
      <c r="B101" s="235"/>
      <c r="C101" s="235"/>
      <c r="D101" s="235"/>
      <c r="E101" s="236"/>
      <c r="F101" s="334" t="s">
        <v>307</v>
      </c>
      <c r="G101" s="296"/>
      <c r="H101" s="296"/>
      <c r="I101" s="296"/>
      <c r="J101" s="264"/>
      <c r="K101" s="341"/>
      <c r="L101" s="342"/>
      <c r="M101" s="342"/>
      <c r="N101" s="342"/>
      <c r="O101" s="327"/>
      <c r="P101" s="327"/>
      <c r="Q101" s="327"/>
      <c r="R101" s="328"/>
      <c r="S101" s="329"/>
      <c r="T101" s="330"/>
      <c r="U101" s="331"/>
      <c r="V101" s="357"/>
      <c r="Z101" s="365"/>
      <c r="AA101" s="365"/>
      <c r="AB101" s="365"/>
      <c r="AC101" s="365"/>
    </row>
    <row r="102" spans="1:29" s="27" customFormat="1" ht="15" hidden="1" customHeight="1" x14ac:dyDescent="0.2">
      <c r="A102" s="247"/>
      <c r="B102" s="235"/>
      <c r="C102" s="235"/>
      <c r="D102" s="235"/>
      <c r="E102" s="236"/>
      <c r="F102" s="334" t="s">
        <v>309</v>
      </c>
      <c r="G102" s="325"/>
      <c r="H102" s="325"/>
      <c r="I102" s="325"/>
      <c r="J102" s="333"/>
      <c r="K102" s="326">
        <v>1</v>
      </c>
      <c r="L102" s="327" t="s">
        <v>302</v>
      </c>
      <c r="M102" s="342" t="s">
        <v>251</v>
      </c>
      <c r="N102" s="327">
        <v>0</v>
      </c>
      <c r="O102" s="327" t="s">
        <v>303</v>
      </c>
      <c r="P102" s="327"/>
      <c r="Q102" s="327"/>
      <c r="R102" s="328"/>
      <c r="S102" s="329" t="s">
        <v>304</v>
      </c>
      <c r="T102" s="330">
        <v>200000</v>
      </c>
      <c r="U102" s="331"/>
      <c r="V102" s="357"/>
      <c r="Z102" s="365"/>
      <c r="AA102" s="365"/>
      <c r="AB102" s="365"/>
      <c r="AC102" s="365"/>
    </row>
    <row r="103" spans="1:29" s="27" customFormat="1" ht="39" hidden="1" customHeight="1" x14ac:dyDescent="0.2">
      <c r="A103" s="247"/>
      <c r="B103" s="235"/>
      <c r="C103" s="235"/>
      <c r="D103" s="235"/>
      <c r="E103" s="236"/>
      <c r="F103" s="485" t="s">
        <v>325</v>
      </c>
      <c r="G103" s="486"/>
      <c r="H103" s="486"/>
      <c r="I103" s="486"/>
      <c r="J103" s="333"/>
      <c r="K103" s="343" t="s">
        <v>55</v>
      </c>
      <c r="L103" s="344" t="s">
        <v>250</v>
      </c>
      <c r="M103" s="344" t="s">
        <v>251</v>
      </c>
      <c r="N103" s="344" t="s">
        <v>347</v>
      </c>
      <c r="O103" s="344" t="s">
        <v>326</v>
      </c>
      <c r="P103" s="344"/>
      <c r="Q103" s="327"/>
      <c r="R103" s="328"/>
      <c r="S103" s="329" t="s">
        <v>327</v>
      </c>
      <c r="T103" s="330">
        <v>1000000</v>
      </c>
      <c r="U103" s="331"/>
      <c r="V103" s="357"/>
      <c r="Z103" s="365"/>
      <c r="AA103" s="365"/>
      <c r="AB103" s="365"/>
      <c r="AC103" s="365"/>
    </row>
    <row r="104" spans="1:29" s="27" customFormat="1" ht="15" hidden="1" customHeight="1" x14ac:dyDescent="0.2">
      <c r="A104" s="247"/>
      <c r="B104" s="235"/>
      <c r="C104" s="235"/>
      <c r="D104" s="235"/>
      <c r="E104" s="236"/>
      <c r="F104" s="263" t="s">
        <v>313</v>
      </c>
      <c r="G104" s="296" t="s">
        <v>321</v>
      </c>
      <c r="H104" s="325"/>
      <c r="I104" s="325"/>
      <c r="J104" s="333"/>
      <c r="K104" s="326"/>
      <c r="L104" s="327"/>
      <c r="M104" s="327"/>
      <c r="N104" s="327"/>
      <c r="O104" s="327"/>
      <c r="P104" s="327"/>
      <c r="Q104" s="327"/>
      <c r="R104" s="328"/>
      <c r="S104" s="329"/>
      <c r="T104" s="330"/>
      <c r="U104" s="331"/>
      <c r="V104" s="357"/>
      <c r="Z104" s="365"/>
      <c r="AA104" s="365"/>
      <c r="AB104" s="365"/>
      <c r="AC104" s="365"/>
    </row>
    <row r="105" spans="1:29" s="27" customFormat="1" ht="15" hidden="1" customHeight="1" x14ac:dyDescent="0.2">
      <c r="A105" s="247"/>
      <c r="B105" s="235"/>
      <c r="C105" s="235"/>
      <c r="D105" s="235"/>
      <c r="E105" s="236"/>
      <c r="F105" s="259" t="s">
        <v>314</v>
      </c>
      <c r="G105" s="260"/>
      <c r="H105" s="260"/>
      <c r="I105" s="260"/>
      <c r="J105" s="333"/>
      <c r="K105" s="326"/>
      <c r="L105" s="327"/>
      <c r="M105" s="327"/>
      <c r="N105" s="327"/>
      <c r="O105" s="327"/>
      <c r="P105" s="327"/>
      <c r="Q105" s="327"/>
      <c r="R105" s="328"/>
      <c r="S105" s="329"/>
      <c r="T105" s="330"/>
      <c r="U105" s="331"/>
      <c r="V105" s="357"/>
      <c r="Z105" s="365"/>
      <c r="AA105" s="365"/>
      <c r="AB105" s="365"/>
      <c r="AC105" s="365"/>
    </row>
    <row r="106" spans="1:29" s="27" customFormat="1" ht="15" hidden="1" customHeight="1" x14ac:dyDescent="0.2">
      <c r="A106" s="247"/>
      <c r="B106" s="235"/>
      <c r="C106" s="235"/>
      <c r="D106" s="235"/>
      <c r="E106" s="236"/>
      <c r="F106" s="259"/>
      <c r="G106" s="564" t="s">
        <v>315</v>
      </c>
      <c r="H106" s="564"/>
      <c r="I106" s="564"/>
      <c r="J106" s="333"/>
      <c r="K106" s="326">
        <v>1</v>
      </c>
      <c r="L106" s="327" t="s">
        <v>319</v>
      </c>
      <c r="M106" s="327" t="s">
        <v>251</v>
      </c>
      <c r="N106" s="327">
        <v>0</v>
      </c>
      <c r="O106" s="327" t="s">
        <v>320</v>
      </c>
      <c r="P106" s="327"/>
      <c r="Q106" s="327"/>
      <c r="R106" s="328"/>
      <c r="S106" s="329" t="s">
        <v>310</v>
      </c>
      <c r="T106" s="330">
        <v>852000</v>
      </c>
      <c r="U106" s="331"/>
      <c r="V106" s="357"/>
      <c r="Z106" s="365"/>
      <c r="AA106" s="365"/>
      <c r="AB106" s="365"/>
      <c r="AC106" s="365"/>
    </row>
    <row r="107" spans="1:29" s="27" customFormat="1" ht="15" hidden="1" customHeight="1" x14ac:dyDescent="0.2">
      <c r="A107" s="247"/>
      <c r="B107" s="235"/>
      <c r="C107" s="235"/>
      <c r="D107" s="235"/>
      <c r="E107" s="236"/>
      <c r="F107" s="259" t="s">
        <v>316</v>
      </c>
      <c r="G107" s="260"/>
      <c r="H107" s="260"/>
      <c r="I107" s="260"/>
      <c r="J107" s="333"/>
      <c r="K107" s="326"/>
      <c r="L107" s="327"/>
      <c r="M107" s="327"/>
      <c r="N107" s="327"/>
      <c r="O107" s="327"/>
      <c r="P107" s="327"/>
      <c r="Q107" s="327"/>
      <c r="R107" s="328"/>
      <c r="S107" s="329"/>
      <c r="T107" s="330"/>
      <c r="U107" s="331"/>
      <c r="V107" s="357"/>
      <c r="Z107" s="365"/>
      <c r="AA107" s="365"/>
      <c r="AB107" s="365"/>
      <c r="AC107" s="365"/>
    </row>
    <row r="108" spans="1:29" s="27" customFormat="1" ht="15" hidden="1" customHeight="1" x14ac:dyDescent="0.2">
      <c r="A108" s="247"/>
      <c r="B108" s="235"/>
      <c r="C108" s="235"/>
      <c r="D108" s="235"/>
      <c r="E108" s="236"/>
      <c r="F108" s="259"/>
      <c r="G108" s="564" t="s">
        <v>317</v>
      </c>
      <c r="H108" s="564"/>
      <c r="I108" s="564"/>
      <c r="J108" s="333"/>
      <c r="K108" s="326">
        <v>1</v>
      </c>
      <c r="L108" s="327" t="s">
        <v>319</v>
      </c>
      <c r="M108" s="327" t="s">
        <v>251</v>
      </c>
      <c r="N108" s="327">
        <v>0</v>
      </c>
      <c r="O108" s="327" t="s">
        <v>320</v>
      </c>
      <c r="P108" s="327"/>
      <c r="Q108" s="327"/>
      <c r="R108" s="328"/>
      <c r="S108" s="329" t="s">
        <v>310</v>
      </c>
      <c r="T108" s="330">
        <v>852000</v>
      </c>
      <c r="U108" s="331"/>
      <c r="V108" s="357"/>
      <c r="Z108" s="365"/>
      <c r="AA108" s="365"/>
      <c r="AB108" s="365"/>
      <c r="AC108" s="365"/>
    </row>
    <row r="109" spans="1:29" s="27" customFormat="1" ht="15" hidden="1" customHeight="1" x14ac:dyDescent="0.2">
      <c r="A109" s="247"/>
      <c r="B109" s="235"/>
      <c r="C109" s="235"/>
      <c r="D109" s="235"/>
      <c r="E109" s="236"/>
      <c r="F109" s="259" t="s">
        <v>318</v>
      </c>
      <c r="G109" s="260"/>
      <c r="H109" s="260"/>
      <c r="I109" s="260"/>
      <c r="J109" s="333"/>
      <c r="K109" s="326"/>
      <c r="L109" s="327"/>
      <c r="M109" s="327"/>
      <c r="N109" s="327"/>
      <c r="O109" s="327"/>
      <c r="P109" s="327"/>
      <c r="Q109" s="327"/>
      <c r="R109" s="328"/>
      <c r="S109" s="329"/>
      <c r="T109" s="330"/>
      <c r="U109" s="331"/>
      <c r="V109" s="357"/>
      <c r="Z109" s="365"/>
      <c r="AA109" s="365"/>
      <c r="AB109" s="365"/>
      <c r="AC109" s="365"/>
    </row>
    <row r="110" spans="1:29" s="27" customFormat="1" ht="15" hidden="1" customHeight="1" x14ac:dyDescent="0.2">
      <c r="A110" s="247"/>
      <c r="B110" s="235"/>
      <c r="C110" s="235"/>
      <c r="D110" s="235"/>
      <c r="E110" s="236"/>
      <c r="F110" s="259"/>
      <c r="G110" s="564" t="s">
        <v>317</v>
      </c>
      <c r="H110" s="564"/>
      <c r="I110" s="564"/>
      <c r="J110" s="333"/>
      <c r="K110" s="326">
        <v>22</v>
      </c>
      <c r="L110" s="327" t="s">
        <v>319</v>
      </c>
      <c r="M110" s="327" t="s">
        <v>251</v>
      </c>
      <c r="N110" s="327">
        <v>0</v>
      </c>
      <c r="O110" s="327" t="s">
        <v>320</v>
      </c>
      <c r="P110" s="327"/>
      <c r="Q110" s="327"/>
      <c r="R110" s="328"/>
      <c r="S110" s="329" t="s">
        <v>310</v>
      </c>
      <c r="T110" s="330">
        <v>852000</v>
      </c>
      <c r="U110" s="331"/>
      <c r="V110" s="357"/>
      <c r="Z110" s="365"/>
      <c r="AA110" s="365"/>
      <c r="AB110" s="365"/>
      <c r="AC110" s="365"/>
    </row>
    <row r="111" spans="1:29" s="27" customFormat="1" ht="15" hidden="1" customHeight="1" x14ac:dyDescent="0.2">
      <c r="A111" s="247"/>
      <c r="B111" s="235"/>
      <c r="C111" s="235"/>
      <c r="D111" s="235"/>
      <c r="E111" s="236"/>
      <c r="F111" s="263" t="s">
        <v>332</v>
      </c>
      <c r="G111" s="325"/>
      <c r="H111" s="325"/>
      <c r="I111" s="325"/>
      <c r="J111" s="333"/>
      <c r="K111" s="326"/>
      <c r="L111" s="327"/>
      <c r="M111" s="342"/>
      <c r="N111" s="327"/>
      <c r="O111" s="327"/>
      <c r="P111" s="327"/>
      <c r="Q111" s="327"/>
      <c r="R111" s="328"/>
      <c r="S111" s="329"/>
      <c r="T111" s="330"/>
      <c r="U111" s="331"/>
      <c r="V111" s="357">
        <f t="shared" si="2"/>
        <v>0</v>
      </c>
      <c r="Z111" s="365"/>
      <c r="AA111" s="365"/>
      <c r="AB111" s="365"/>
      <c r="AC111" s="365"/>
    </row>
    <row r="112" spans="1:29" s="27" customFormat="1" ht="15" hidden="1" customHeight="1" x14ac:dyDescent="0.2">
      <c r="A112" s="247"/>
      <c r="B112" s="235"/>
      <c r="C112" s="235"/>
      <c r="D112" s="235"/>
      <c r="E112" s="236"/>
      <c r="F112" s="334" t="s">
        <v>328</v>
      </c>
      <c r="G112" s="325"/>
      <c r="H112" s="325"/>
      <c r="I112" s="325"/>
      <c r="J112" s="333"/>
      <c r="K112" s="326">
        <v>0</v>
      </c>
      <c r="L112" s="327" t="s">
        <v>250</v>
      </c>
      <c r="M112" s="327" t="s">
        <v>330</v>
      </c>
      <c r="N112" s="327" t="s">
        <v>331</v>
      </c>
      <c r="O112" s="327"/>
      <c r="P112" s="327"/>
      <c r="Q112" s="327"/>
      <c r="R112" s="328"/>
      <c r="S112" s="329" t="s">
        <v>331</v>
      </c>
      <c r="T112" s="330">
        <v>3016000</v>
      </c>
      <c r="U112" s="331"/>
      <c r="V112" s="357">
        <f t="shared" si="2"/>
        <v>0</v>
      </c>
      <c r="Z112" s="365"/>
      <c r="AA112" s="365"/>
      <c r="AB112" s="365"/>
      <c r="AC112" s="365"/>
    </row>
    <row r="113" spans="1:29" s="27" customFormat="1" ht="15" hidden="1" customHeight="1" x14ac:dyDescent="0.2">
      <c r="A113" s="247"/>
      <c r="B113" s="235"/>
      <c r="C113" s="235"/>
      <c r="D113" s="235"/>
      <c r="E113" s="236"/>
      <c r="F113" s="345"/>
      <c r="G113" s="346" t="s">
        <v>329</v>
      </c>
      <c r="H113" s="346"/>
      <c r="I113" s="346"/>
      <c r="J113" s="347"/>
      <c r="K113" s="348"/>
      <c r="L113" s="349"/>
      <c r="M113" s="349"/>
      <c r="N113" s="349"/>
      <c r="O113" s="349"/>
      <c r="P113" s="349"/>
      <c r="Q113" s="349"/>
      <c r="R113" s="350"/>
      <c r="S113" s="351"/>
      <c r="T113" s="352"/>
      <c r="U113" s="353"/>
      <c r="V113" s="357">
        <f t="shared" si="2"/>
        <v>0</v>
      </c>
      <c r="Z113" s="365"/>
      <c r="AA113" s="365"/>
      <c r="AB113" s="365"/>
      <c r="AC113" s="365"/>
    </row>
    <row r="114" spans="1:29" s="27" customFormat="1" ht="15" customHeight="1" x14ac:dyDescent="0.2">
      <c r="A114" s="247"/>
      <c r="B114" s="235"/>
      <c r="C114" s="235"/>
      <c r="D114" s="235"/>
      <c r="E114" s="236"/>
      <c r="F114" s="572" t="s">
        <v>353</v>
      </c>
      <c r="G114" s="573"/>
      <c r="H114" s="573"/>
      <c r="I114" s="573"/>
      <c r="J114" s="333"/>
      <c r="K114" s="326">
        <v>1</v>
      </c>
      <c r="L114" s="327" t="s">
        <v>290</v>
      </c>
      <c r="M114" s="342"/>
      <c r="N114" s="327"/>
      <c r="O114" s="327"/>
      <c r="P114" s="327"/>
      <c r="Q114" s="327"/>
      <c r="R114" s="328"/>
      <c r="S114" s="329" t="s">
        <v>290</v>
      </c>
      <c r="T114" s="330">
        <v>276826</v>
      </c>
      <c r="U114" s="331"/>
      <c r="V114" s="357">
        <f t="shared" si="2"/>
        <v>276826</v>
      </c>
      <c r="Z114" s="365"/>
      <c r="AA114" s="365"/>
      <c r="AB114" s="365"/>
      <c r="AC114" s="365"/>
    </row>
    <row r="115" spans="1:29" s="27" customFormat="1" ht="15" customHeight="1" x14ac:dyDescent="0.2">
      <c r="A115" s="247"/>
      <c r="B115" s="235"/>
      <c r="C115" s="235"/>
      <c r="D115" s="235"/>
      <c r="E115" s="236"/>
      <c r="F115" s="572" t="s">
        <v>354</v>
      </c>
      <c r="G115" s="573"/>
      <c r="H115" s="573"/>
      <c r="I115" s="573"/>
      <c r="J115" s="333"/>
      <c r="K115" s="326">
        <v>1</v>
      </c>
      <c r="L115" s="327" t="s">
        <v>355</v>
      </c>
      <c r="M115" s="342"/>
      <c r="N115" s="327"/>
      <c r="O115" s="327"/>
      <c r="P115" s="327"/>
      <c r="Q115" s="327"/>
      <c r="R115" s="328"/>
      <c r="S115" s="329" t="s">
        <v>356</v>
      </c>
      <c r="T115" s="330">
        <v>103986</v>
      </c>
      <c r="U115" s="331"/>
      <c r="V115" s="357">
        <f t="shared" si="2"/>
        <v>103986</v>
      </c>
      <c r="Z115" s="365"/>
      <c r="AA115" s="365"/>
      <c r="AB115" s="365"/>
      <c r="AC115" s="365"/>
    </row>
    <row r="116" spans="1:29" s="27" customFormat="1" ht="15" customHeight="1" thickBot="1" x14ac:dyDescent="0.25">
      <c r="A116" s="247"/>
      <c r="B116" s="235"/>
      <c r="C116" s="235"/>
      <c r="D116" s="235"/>
      <c r="E116" s="236"/>
      <c r="F116" s="256" t="s">
        <v>357</v>
      </c>
      <c r="G116" s="309"/>
      <c r="H116" s="310"/>
      <c r="I116" s="310"/>
      <c r="J116" s="354"/>
      <c r="K116" s="303">
        <v>100</v>
      </c>
      <c r="L116" s="266" t="s">
        <v>117</v>
      </c>
      <c r="M116" s="266"/>
      <c r="N116" s="266"/>
      <c r="O116" s="266"/>
      <c r="P116" s="266"/>
      <c r="Q116" s="266"/>
      <c r="R116" s="304"/>
      <c r="S116" s="305" t="s">
        <v>117</v>
      </c>
      <c r="T116" s="306">
        <v>500</v>
      </c>
      <c r="U116" s="268"/>
      <c r="V116" s="308">
        <f t="shared" si="2"/>
        <v>50000</v>
      </c>
      <c r="Z116" s="365"/>
      <c r="AA116" s="365"/>
      <c r="AB116" s="365"/>
      <c r="AC116" s="365"/>
    </row>
    <row r="117" spans="1:29" s="27" customFormat="1" ht="6" hidden="1" customHeight="1" x14ac:dyDescent="0.25">
      <c r="A117" s="113"/>
      <c r="B117" s="114"/>
      <c r="C117" s="114"/>
      <c r="D117" s="114"/>
      <c r="E117" s="115"/>
      <c r="F117" s="137"/>
      <c r="G117" s="129"/>
      <c r="H117" s="130"/>
      <c r="I117" s="130"/>
      <c r="J117" s="131"/>
      <c r="K117" s="140"/>
      <c r="L117" s="140"/>
      <c r="M117" s="140"/>
      <c r="N117" s="140"/>
      <c r="O117" s="140"/>
      <c r="P117" s="140"/>
      <c r="Q117" s="140"/>
      <c r="R117" s="140"/>
      <c r="S117" s="133"/>
      <c r="T117" s="217"/>
      <c r="U117" s="134"/>
      <c r="V117" s="139"/>
    </row>
    <row r="118" spans="1:29" s="27" customFormat="1" ht="14.25" hidden="1" customHeight="1" thickBot="1" x14ac:dyDescent="0.3">
      <c r="A118" s="113"/>
      <c r="B118" s="114"/>
      <c r="C118" s="114"/>
      <c r="D118" s="114"/>
      <c r="E118" s="115"/>
      <c r="F118" s="136"/>
      <c r="G118" s="129"/>
      <c r="H118" s="130"/>
      <c r="I118" s="130"/>
      <c r="J118" s="131"/>
      <c r="K118" s="132"/>
      <c r="L118" s="140"/>
      <c r="M118" s="140"/>
      <c r="N118" s="140"/>
      <c r="O118" s="140"/>
      <c r="P118" s="140"/>
      <c r="Q118" s="140"/>
      <c r="R118" s="140"/>
      <c r="S118" s="133"/>
      <c r="T118" s="217"/>
      <c r="U118" s="134"/>
      <c r="V118" s="135"/>
    </row>
    <row r="119" spans="1:29" s="27" customFormat="1" ht="13.5" hidden="1" customHeight="1" thickBot="1" x14ac:dyDescent="0.3">
      <c r="A119" s="113"/>
      <c r="B119" s="114"/>
      <c r="C119" s="114"/>
      <c r="D119" s="114"/>
      <c r="E119" s="115"/>
      <c r="F119" s="137"/>
      <c r="G119" s="129"/>
      <c r="H119" s="130"/>
      <c r="I119" s="130"/>
      <c r="J119" s="131"/>
      <c r="K119" s="132"/>
      <c r="L119" s="140"/>
      <c r="M119" s="140"/>
      <c r="N119" s="140"/>
      <c r="O119" s="140"/>
      <c r="P119" s="140"/>
      <c r="Q119" s="140"/>
      <c r="R119" s="140"/>
      <c r="S119" s="133"/>
      <c r="T119" s="217"/>
      <c r="U119" s="134"/>
      <c r="V119" s="139"/>
    </row>
    <row r="120" spans="1:29" s="27" customFormat="1" ht="13.5" hidden="1" customHeight="1" thickBot="1" x14ac:dyDescent="0.3">
      <c r="A120" s="113"/>
      <c r="B120" s="114"/>
      <c r="C120" s="114"/>
      <c r="D120" s="114"/>
      <c r="E120" s="115"/>
      <c r="F120" s="137"/>
      <c r="G120" s="129"/>
      <c r="H120" s="130"/>
      <c r="I120" s="130"/>
      <c r="J120" s="131"/>
      <c r="K120" s="132"/>
      <c r="L120" s="140"/>
      <c r="M120" s="140"/>
      <c r="N120" s="140"/>
      <c r="O120" s="140"/>
      <c r="P120" s="140"/>
      <c r="Q120" s="140"/>
      <c r="R120" s="140"/>
      <c r="S120" s="133"/>
      <c r="T120" s="217"/>
      <c r="U120" s="134"/>
      <c r="V120" s="139"/>
    </row>
    <row r="121" spans="1:29" s="27" customFormat="1" ht="13.5" hidden="1" customHeight="1" thickBot="1" x14ac:dyDescent="0.3">
      <c r="A121" s="113"/>
      <c r="B121" s="114"/>
      <c r="C121" s="114"/>
      <c r="D121" s="114"/>
      <c r="E121" s="115"/>
      <c r="F121" s="137"/>
      <c r="G121" s="129"/>
      <c r="H121" s="130"/>
      <c r="I121" s="130"/>
      <c r="J121" s="131"/>
      <c r="K121" s="132"/>
      <c r="L121" s="140"/>
      <c r="M121" s="140"/>
      <c r="N121" s="140"/>
      <c r="O121" s="140"/>
      <c r="P121" s="140"/>
      <c r="Q121" s="140"/>
      <c r="R121" s="140"/>
      <c r="S121" s="133"/>
      <c r="T121" s="217"/>
      <c r="U121" s="134"/>
      <c r="V121" s="139"/>
    </row>
    <row r="122" spans="1:29" s="27" customFormat="1" ht="13.5" hidden="1" customHeight="1" thickBot="1" x14ac:dyDescent="0.3">
      <c r="A122" s="113"/>
      <c r="B122" s="114"/>
      <c r="C122" s="114"/>
      <c r="D122" s="114"/>
      <c r="E122" s="115"/>
      <c r="F122" s="137"/>
      <c r="G122" s="129"/>
      <c r="H122" s="130"/>
      <c r="I122" s="130"/>
      <c r="J122" s="131"/>
      <c r="K122" s="132"/>
      <c r="L122" s="140"/>
      <c r="M122" s="140"/>
      <c r="N122" s="140"/>
      <c r="O122" s="140"/>
      <c r="P122" s="140"/>
      <c r="Q122" s="140"/>
      <c r="R122" s="140"/>
      <c r="S122" s="133"/>
      <c r="T122" s="217"/>
      <c r="U122" s="134"/>
      <c r="V122" s="139"/>
    </row>
    <row r="123" spans="1:29" s="27" customFormat="1" ht="13.5" hidden="1" customHeight="1" thickBot="1" x14ac:dyDescent="0.3">
      <c r="A123" s="113"/>
      <c r="B123" s="114"/>
      <c r="C123" s="114"/>
      <c r="D123" s="114"/>
      <c r="E123" s="115"/>
      <c r="F123" s="137"/>
      <c r="G123" s="129"/>
      <c r="H123" s="130"/>
      <c r="I123" s="130"/>
      <c r="J123" s="131"/>
      <c r="K123" s="132"/>
      <c r="L123" s="140"/>
      <c r="M123" s="140"/>
      <c r="N123" s="140"/>
      <c r="O123" s="140"/>
      <c r="P123" s="140"/>
      <c r="Q123" s="140"/>
      <c r="R123" s="140"/>
      <c r="S123" s="133"/>
      <c r="T123" s="217"/>
      <c r="U123" s="134"/>
      <c r="V123" s="139"/>
    </row>
    <row r="124" spans="1:29" s="27" customFormat="1" ht="13.5" hidden="1" customHeight="1" thickBot="1" x14ac:dyDescent="0.3">
      <c r="A124" s="113"/>
      <c r="B124" s="114"/>
      <c r="C124" s="114"/>
      <c r="D124" s="114"/>
      <c r="E124" s="115"/>
      <c r="F124" s="137"/>
      <c r="G124" s="129"/>
      <c r="H124" s="130"/>
      <c r="I124" s="130"/>
      <c r="J124" s="131"/>
      <c r="K124" s="132"/>
      <c r="L124" s="140"/>
      <c r="M124" s="140"/>
      <c r="N124" s="140"/>
      <c r="O124" s="140"/>
      <c r="P124" s="140"/>
      <c r="Q124" s="140"/>
      <c r="R124" s="140"/>
      <c r="S124" s="133"/>
      <c r="T124" s="217"/>
      <c r="U124" s="134"/>
      <c r="V124" s="139"/>
    </row>
    <row r="125" spans="1:29" s="27" customFormat="1" ht="14.25" hidden="1" thickBot="1" x14ac:dyDescent="0.3">
      <c r="A125" s="113"/>
      <c r="B125" s="114"/>
      <c r="C125" s="114"/>
      <c r="D125" s="114"/>
      <c r="E125" s="115"/>
      <c r="F125" s="137"/>
      <c r="G125" s="129"/>
      <c r="H125" s="130"/>
      <c r="I125" s="130"/>
      <c r="J125" s="131"/>
      <c r="K125" s="140"/>
      <c r="L125" s="140"/>
      <c r="M125" s="140"/>
      <c r="N125" s="140"/>
      <c r="O125" s="140"/>
      <c r="P125" s="140"/>
      <c r="Q125" s="140"/>
      <c r="R125" s="140"/>
      <c r="S125" s="133"/>
      <c r="T125" s="217"/>
      <c r="U125" s="134"/>
      <c r="V125" s="139"/>
    </row>
    <row r="126" spans="1:29" s="27" customFormat="1" ht="14.25" hidden="1" thickBot="1" x14ac:dyDescent="0.3">
      <c r="A126" s="113"/>
      <c r="B126" s="114"/>
      <c r="C126" s="114"/>
      <c r="D126" s="114"/>
      <c r="E126" s="115"/>
      <c r="F126" s="137"/>
      <c r="G126" s="129"/>
      <c r="H126" s="130"/>
      <c r="I126" s="130"/>
      <c r="J126" s="131"/>
      <c r="K126" s="140"/>
      <c r="L126" s="140"/>
      <c r="M126" s="140"/>
      <c r="N126" s="140"/>
      <c r="O126" s="140"/>
      <c r="P126" s="140"/>
      <c r="Q126" s="140"/>
      <c r="R126" s="140"/>
      <c r="S126" s="133"/>
      <c r="T126" s="217"/>
      <c r="U126" s="134"/>
      <c r="V126" s="139"/>
    </row>
    <row r="127" spans="1:29" s="27" customFormat="1" ht="10.5" hidden="1" customHeight="1" x14ac:dyDescent="0.25">
      <c r="A127" s="113"/>
      <c r="B127" s="114"/>
      <c r="C127" s="114"/>
      <c r="D127" s="114"/>
      <c r="E127" s="115"/>
      <c r="F127" s="137"/>
      <c r="G127" s="129"/>
      <c r="H127" s="130"/>
      <c r="I127" s="130"/>
      <c r="J127" s="131"/>
      <c r="K127" s="140"/>
      <c r="L127" s="140"/>
      <c r="M127" s="140"/>
      <c r="N127" s="140"/>
      <c r="O127" s="140"/>
      <c r="P127" s="140"/>
      <c r="Q127" s="140"/>
      <c r="R127" s="140"/>
      <c r="S127" s="133"/>
      <c r="T127" s="217"/>
      <c r="U127" s="134"/>
      <c r="V127" s="139"/>
    </row>
    <row r="128" spans="1:29" s="27" customFormat="1" ht="14.25" hidden="1" thickBot="1" x14ac:dyDescent="0.3">
      <c r="A128" s="138"/>
      <c r="B128" s="115"/>
      <c r="C128" s="115"/>
      <c r="D128" s="115"/>
      <c r="E128" s="115"/>
      <c r="F128" s="137"/>
      <c r="G128" s="129"/>
      <c r="H128" s="130"/>
      <c r="I128" s="130"/>
      <c r="J128" s="131"/>
      <c r="K128" s="132"/>
      <c r="L128" s="140"/>
      <c r="M128" s="140"/>
      <c r="N128" s="140"/>
      <c r="O128" s="140"/>
      <c r="P128" s="140"/>
      <c r="Q128" s="140"/>
      <c r="R128" s="140"/>
      <c r="S128" s="133"/>
      <c r="T128" s="217"/>
      <c r="U128" s="134"/>
      <c r="V128" s="139"/>
    </row>
    <row r="129" spans="1:22" s="27" customFormat="1" ht="14.25" hidden="1" thickBot="1" x14ac:dyDescent="0.3">
      <c r="A129" s="113"/>
      <c r="B129" s="114"/>
      <c r="C129" s="114"/>
      <c r="D129" s="114"/>
      <c r="E129" s="115"/>
      <c r="F129" s="136"/>
      <c r="G129" s="143"/>
      <c r="H129" s="130"/>
      <c r="I129" s="130"/>
      <c r="J129" s="131"/>
      <c r="K129" s="132"/>
      <c r="L129" s="140"/>
      <c r="M129" s="140"/>
      <c r="N129" s="140"/>
      <c r="O129" s="140"/>
      <c r="P129" s="140"/>
      <c r="Q129" s="140"/>
      <c r="R129" s="140"/>
      <c r="S129" s="133"/>
      <c r="T129" s="217"/>
      <c r="U129" s="134"/>
      <c r="V129" s="135"/>
    </row>
    <row r="130" spans="1:22" s="27" customFormat="1" ht="14.25" hidden="1" thickBot="1" x14ac:dyDescent="0.3">
      <c r="A130" s="138"/>
      <c r="B130" s="115"/>
      <c r="C130" s="115"/>
      <c r="D130" s="115"/>
      <c r="E130" s="115"/>
      <c r="F130" s="137"/>
      <c r="G130" s="143"/>
      <c r="H130" s="130"/>
      <c r="I130" s="130"/>
      <c r="J130" s="131"/>
      <c r="K130" s="132"/>
      <c r="L130" s="140"/>
      <c r="M130" s="140"/>
      <c r="N130" s="140"/>
      <c r="O130" s="140"/>
      <c r="P130" s="140"/>
      <c r="Q130" s="140"/>
      <c r="R130" s="140"/>
      <c r="S130" s="133"/>
      <c r="T130" s="217"/>
      <c r="U130" s="134"/>
      <c r="V130" s="139"/>
    </row>
    <row r="131" spans="1:22" s="27" customFormat="1" ht="14.25" hidden="1" thickBot="1" x14ac:dyDescent="0.3">
      <c r="A131" s="138"/>
      <c r="B131" s="115"/>
      <c r="C131" s="115"/>
      <c r="D131" s="115"/>
      <c r="E131" s="115"/>
      <c r="F131" s="137"/>
      <c r="G131" s="143"/>
      <c r="H131" s="130"/>
      <c r="I131" s="130"/>
      <c r="J131" s="131"/>
      <c r="K131" s="132"/>
      <c r="L131" s="140"/>
      <c r="M131" s="140"/>
      <c r="N131" s="140"/>
      <c r="O131" s="140"/>
      <c r="P131" s="140"/>
      <c r="Q131" s="140"/>
      <c r="R131" s="140"/>
      <c r="S131" s="133"/>
      <c r="T131" s="217"/>
      <c r="U131" s="134"/>
      <c r="V131" s="139"/>
    </row>
    <row r="132" spans="1:22" s="27" customFormat="1" ht="14.25" hidden="1" thickBot="1" x14ac:dyDescent="0.3">
      <c r="A132" s="138"/>
      <c r="B132" s="115"/>
      <c r="C132" s="115"/>
      <c r="D132" s="115"/>
      <c r="E132" s="115"/>
      <c r="F132" s="137"/>
      <c r="G132" s="143"/>
      <c r="H132" s="130"/>
      <c r="I132" s="130"/>
      <c r="J132" s="131"/>
      <c r="K132" s="132"/>
      <c r="L132" s="140"/>
      <c r="M132" s="140"/>
      <c r="N132" s="140"/>
      <c r="O132" s="140"/>
      <c r="P132" s="140"/>
      <c r="Q132" s="140"/>
      <c r="R132" s="140"/>
      <c r="S132" s="133"/>
      <c r="T132" s="217"/>
      <c r="U132" s="134"/>
      <c r="V132" s="139"/>
    </row>
    <row r="133" spans="1:22" s="27" customFormat="1" ht="14.25" hidden="1" thickBot="1" x14ac:dyDescent="0.3">
      <c r="A133" s="138"/>
      <c r="B133" s="115"/>
      <c r="C133" s="115"/>
      <c r="D133" s="115"/>
      <c r="E133" s="115"/>
      <c r="F133" s="137"/>
      <c r="G133" s="117"/>
      <c r="H133" s="130"/>
      <c r="I133" s="130"/>
      <c r="J133" s="131"/>
      <c r="K133" s="132"/>
      <c r="L133" s="140"/>
      <c r="M133" s="140"/>
      <c r="N133" s="140"/>
      <c r="O133" s="140"/>
      <c r="P133" s="140"/>
      <c r="Q133" s="140"/>
      <c r="R133" s="140"/>
      <c r="S133" s="133"/>
      <c r="T133" s="217"/>
      <c r="U133" s="134"/>
      <c r="V133" s="139"/>
    </row>
    <row r="134" spans="1:22" s="27" customFormat="1" ht="14.25" hidden="1" thickBot="1" x14ac:dyDescent="0.3">
      <c r="A134" s="82"/>
      <c r="B134" s="29"/>
      <c r="C134" s="29"/>
      <c r="D134" s="29"/>
      <c r="E134" s="29"/>
      <c r="F134" s="105"/>
      <c r="G134" s="106"/>
      <c r="H134" s="107"/>
      <c r="I134" s="107"/>
      <c r="J134" s="108"/>
      <c r="K134" s="109"/>
      <c r="L134" s="222"/>
      <c r="M134" s="222"/>
      <c r="N134" s="222"/>
      <c r="O134" s="222"/>
      <c r="P134" s="222"/>
      <c r="Q134" s="222"/>
      <c r="R134" s="222"/>
      <c r="S134" s="110"/>
      <c r="T134" s="218"/>
      <c r="U134" s="111"/>
      <c r="V134" s="112"/>
    </row>
    <row r="135" spans="1:22" s="27" customFormat="1" ht="15.75" customHeight="1" thickBot="1" x14ac:dyDescent="0.25">
      <c r="A135" s="364"/>
      <c r="B135" s="355"/>
      <c r="C135" s="355"/>
      <c r="D135" s="355"/>
      <c r="E135" s="355"/>
      <c r="F135" s="355"/>
      <c r="G135" s="355"/>
      <c r="H135" s="355"/>
      <c r="I135" s="355"/>
      <c r="J135" s="355"/>
      <c r="K135" s="500" t="s">
        <v>232</v>
      </c>
      <c r="L135" s="500"/>
      <c r="M135" s="500"/>
      <c r="N135" s="500"/>
      <c r="O135" s="500"/>
      <c r="P135" s="500"/>
      <c r="Q135" s="500"/>
      <c r="R135" s="500"/>
      <c r="S135" s="500"/>
      <c r="T135" s="500"/>
      <c r="U135" s="501"/>
      <c r="V135" s="219">
        <f>V33</f>
        <v>29999920</v>
      </c>
    </row>
    <row r="136" spans="1:22" s="27" customFormat="1" ht="11.25" x14ac:dyDescent="0.2">
      <c r="A136" s="534" t="s">
        <v>233</v>
      </c>
      <c r="B136" s="534"/>
      <c r="C136" s="534"/>
      <c r="D136" s="534"/>
      <c r="E136" s="534"/>
      <c r="F136" s="534"/>
      <c r="G136" s="534"/>
      <c r="H136" s="33"/>
      <c r="I136" s="33"/>
      <c r="J136" s="33"/>
      <c r="K136" s="257"/>
      <c r="L136" s="257"/>
      <c r="M136" s="257"/>
      <c r="N136" s="257"/>
      <c r="O136" s="257"/>
      <c r="P136" s="257"/>
      <c r="Q136" s="257"/>
      <c r="R136" s="257"/>
      <c r="S136" s="363"/>
      <c r="T136" s="363"/>
      <c r="U136" s="363"/>
      <c r="V136" s="148"/>
    </row>
    <row r="137" spans="1:22" s="27" customFormat="1" ht="15" customHeight="1" x14ac:dyDescent="0.2">
      <c r="A137" s="531" t="s">
        <v>234</v>
      </c>
      <c r="B137" s="532"/>
      <c r="C137" s="532"/>
      <c r="D137" s="532"/>
      <c r="E137" s="532"/>
      <c r="F137" s="533"/>
      <c r="G137" s="220"/>
      <c r="H137" s="33"/>
      <c r="I137" s="33"/>
      <c r="J137" s="33"/>
      <c r="K137" s="435"/>
      <c r="L137" s="435"/>
      <c r="M137" s="435"/>
      <c r="N137" s="435"/>
      <c r="O137" s="435"/>
      <c r="P137" s="435"/>
      <c r="Q137" s="435"/>
      <c r="R137" s="435"/>
      <c r="S137" s="435"/>
      <c r="T137" s="435"/>
      <c r="U137" s="435"/>
      <c r="V137" s="436"/>
    </row>
    <row r="138" spans="1:22" s="27" customFormat="1" ht="15" customHeight="1" x14ac:dyDescent="0.2">
      <c r="A138" s="531" t="s">
        <v>235</v>
      </c>
      <c r="B138" s="532"/>
      <c r="C138" s="532"/>
      <c r="D138" s="532"/>
      <c r="E138" s="532"/>
      <c r="F138" s="533"/>
      <c r="G138" s="220"/>
      <c r="H138" s="33"/>
      <c r="I138" s="33"/>
      <c r="J138" s="33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149"/>
    </row>
    <row r="139" spans="1:22" s="27" customFormat="1" ht="15" customHeight="1" x14ac:dyDescent="0.2">
      <c r="A139" s="531" t="s">
        <v>236</v>
      </c>
      <c r="B139" s="532"/>
      <c r="C139" s="532"/>
      <c r="D139" s="532"/>
      <c r="E139" s="532"/>
      <c r="F139" s="533"/>
      <c r="G139" s="220"/>
      <c r="H139" s="33"/>
      <c r="I139" s="33"/>
      <c r="J139" s="33"/>
      <c r="K139" s="435"/>
      <c r="L139" s="435"/>
      <c r="M139" s="435"/>
      <c r="N139" s="435"/>
      <c r="O139" s="435"/>
      <c r="P139" s="435"/>
      <c r="Q139" s="435"/>
      <c r="R139" s="435"/>
      <c r="S139" s="435"/>
      <c r="T139" s="435"/>
      <c r="U139" s="435"/>
      <c r="V139" s="436"/>
    </row>
    <row r="140" spans="1:22" s="27" customFormat="1" ht="15" customHeight="1" x14ac:dyDescent="0.2">
      <c r="A140" s="531" t="s">
        <v>237</v>
      </c>
      <c r="B140" s="532"/>
      <c r="C140" s="532"/>
      <c r="D140" s="532"/>
      <c r="E140" s="532"/>
      <c r="F140" s="533"/>
      <c r="G140" s="220"/>
      <c r="H140" s="528" t="s">
        <v>246</v>
      </c>
      <c r="I140" s="529"/>
      <c r="J140" s="529"/>
      <c r="K140" s="529"/>
      <c r="L140" s="529"/>
      <c r="M140" s="529"/>
      <c r="N140" s="529"/>
      <c r="O140" s="529"/>
      <c r="P140" s="529"/>
      <c r="Q140" s="529"/>
      <c r="R140" s="529"/>
      <c r="S140" s="529"/>
      <c r="T140" s="529"/>
      <c r="U140" s="529"/>
      <c r="V140" s="530"/>
    </row>
    <row r="141" spans="1:22" s="27" customFormat="1" ht="15" customHeight="1" x14ac:dyDescent="0.2">
      <c r="A141" s="531" t="s">
        <v>238</v>
      </c>
      <c r="B141" s="532"/>
      <c r="C141" s="532"/>
      <c r="D141" s="532"/>
      <c r="E141" s="532"/>
      <c r="F141" s="533"/>
      <c r="G141" s="220"/>
      <c r="H141" s="528" t="s">
        <v>247</v>
      </c>
      <c r="I141" s="529"/>
      <c r="J141" s="529"/>
      <c r="K141" s="529"/>
      <c r="L141" s="529"/>
      <c r="M141" s="529"/>
      <c r="N141" s="529"/>
      <c r="O141" s="529"/>
      <c r="P141" s="529"/>
      <c r="Q141" s="529"/>
      <c r="R141" s="529"/>
      <c r="S141" s="529"/>
      <c r="T141" s="529"/>
      <c r="U141" s="529"/>
      <c r="V141" s="530"/>
    </row>
    <row r="142" spans="1:22" s="27" customFormat="1" ht="15" customHeight="1" x14ac:dyDescent="0.2">
      <c r="A142" s="531" t="s">
        <v>239</v>
      </c>
      <c r="B142" s="532"/>
      <c r="C142" s="532"/>
      <c r="D142" s="532"/>
      <c r="E142" s="532"/>
      <c r="F142" s="533"/>
      <c r="G142" s="220"/>
      <c r="H142" s="33"/>
      <c r="I142" s="33"/>
      <c r="J142" s="33"/>
      <c r="K142" s="37" t="s">
        <v>104</v>
      </c>
      <c r="L142" s="37"/>
      <c r="M142" s="37"/>
      <c r="N142" s="37"/>
      <c r="O142" s="37"/>
      <c r="P142" s="37"/>
      <c r="Q142" s="37"/>
      <c r="R142" s="37"/>
      <c r="S142" s="38"/>
      <c r="T142" s="38"/>
      <c r="U142" s="38"/>
      <c r="V142" s="150"/>
    </row>
    <row r="143" spans="1:22" s="27" customFormat="1" ht="15" customHeight="1" x14ac:dyDescent="0.2">
      <c r="A143" s="531" t="s">
        <v>240</v>
      </c>
      <c r="B143" s="532"/>
      <c r="C143" s="532"/>
      <c r="D143" s="532"/>
      <c r="E143" s="532"/>
      <c r="F143" s="533"/>
      <c r="G143" s="220"/>
      <c r="H143" s="33"/>
      <c r="I143" s="33"/>
      <c r="J143" s="33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150"/>
    </row>
    <row r="144" spans="1:22" s="27" customFormat="1" ht="15" customHeight="1" x14ac:dyDescent="0.2">
      <c r="A144" s="531" t="s">
        <v>241</v>
      </c>
      <c r="B144" s="532"/>
      <c r="C144" s="532"/>
      <c r="D144" s="532"/>
      <c r="E144" s="532"/>
      <c r="F144" s="533"/>
      <c r="G144" s="220"/>
      <c r="H144" s="528" t="s">
        <v>248</v>
      </c>
      <c r="I144" s="529"/>
      <c r="J144" s="529"/>
      <c r="K144" s="529"/>
      <c r="L144" s="529"/>
      <c r="M144" s="529"/>
      <c r="N144" s="529"/>
      <c r="O144" s="529"/>
      <c r="P144" s="529"/>
      <c r="Q144" s="529"/>
      <c r="R144" s="529"/>
      <c r="S144" s="529"/>
      <c r="T144" s="529"/>
      <c r="U144" s="529"/>
      <c r="V144" s="530"/>
    </row>
    <row r="145" spans="1:22" s="27" customFormat="1" ht="15" customHeight="1" x14ac:dyDescent="0.2">
      <c r="A145" s="531" t="s">
        <v>242</v>
      </c>
      <c r="B145" s="532"/>
      <c r="C145" s="532"/>
      <c r="D145" s="532"/>
      <c r="E145" s="532"/>
      <c r="F145" s="533"/>
      <c r="G145" s="220"/>
      <c r="H145" s="528" t="s">
        <v>249</v>
      </c>
      <c r="I145" s="529"/>
      <c r="J145" s="529"/>
      <c r="K145" s="529"/>
      <c r="L145" s="529"/>
      <c r="M145" s="529"/>
      <c r="N145" s="529"/>
      <c r="O145" s="529"/>
      <c r="P145" s="529"/>
      <c r="Q145" s="529"/>
      <c r="R145" s="529"/>
      <c r="S145" s="529"/>
      <c r="T145" s="529"/>
      <c r="U145" s="529"/>
      <c r="V145" s="530"/>
    </row>
    <row r="146" spans="1:22" s="27" customFormat="1" ht="15" customHeight="1" x14ac:dyDescent="0.2">
      <c r="A146" s="531" t="s">
        <v>243</v>
      </c>
      <c r="B146" s="532"/>
      <c r="C146" s="532"/>
      <c r="D146" s="532"/>
      <c r="E146" s="532"/>
      <c r="F146" s="533"/>
      <c r="G146" s="220"/>
      <c r="H146" s="33"/>
      <c r="I146" s="33"/>
      <c r="J146" s="33"/>
      <c r="K146" s="439"/>
      <c r="L146" s="439"/>
      <c r="M146" s="439"/>
      <c r="N146" s="439"/>
      <c r="O146" s="439"/>
      <c r="P146" s="439"/>
      <c r="Q146" s="439"/>
      <c r="R146" s="439"/>
      <c r="S146" s="439"/>
      <c r="T146" s="439"/>
      <c r="U146" s="439"/>
      <c r="V146" s="535"/>
    </row>
    <row r="147" spans="1:22" s="27" customFormat="1" ht="15" customHeight="1" x14ac:dyDescent="0.2">
      <c r="A147" s="531" t="s">
        <v>244</v>
      </c>
      <c r="B147" s="532"/>
      <c r="C147" s="532"/>
      <c r="D147" s="532"/>
      <c r="E147" s="532"/>
      <c r="F147" s="533"/>
      <c r="G147" s="220"/>
      <c r="H147" s="33"/>
      <c r="I147" s="33"/>
      <c r="J147" s="33"/>
      <c r="K147" s="209"/>
      <c r="L147" s="209"/>
      <c r="M147" s="209"/>
      <c r="N147" s="209"/>
      <c r="O147" s="209"/>
      <c r="P147" s="209"/>
      <c r="Q147" s="209"/>
      <c r="R147" s="209"/>
      <c r="S147" s="38"/>
      <c r="T147" s="38"/>
      <c r="U147" s="38"/>
      <c r="V147" s="150"/>
    </row>
    <row r="148" spans="1:22" s="27" customFormat="1" ht="15" customHeight="1" x14ac:dyDescent="0.2">
      <c r="A148" s="536" t="s">
        <v>245</v>
      </c>
      <c r="B148" s="537"/>
      <c r="C148" s="537"/>
      <c r="D148" s="537"/>
      <c r="E148" s="537"/>
      <c r="F148" s="538"/>
      <c r="G148" s="220"/>
      <c r="H148" s="33"/>
      <c r="I148" s="33"/>
      <c r="J148" s="33"/>
      <c r="K148" s="451"/>
      <c r="L148" s="451"/>
      <c r="M148" s="451"/>
      <c r="N148" s="451"/>
      <c r="O148" s="451"/>
      <c r="P148" s="451"/>
      <c r="Q148" s="451"/>
      <c r="R148" s="451"/>
      <c r="S148" s="451"/>
      <c r="T148" s="451"/>
      <c r="U148" s="451"/>
      <c r="V148" s="452"/>
    </row>
    <row r="149" spans="1:22" s="27" customFormat="1" ht="17.100000000000001" customHeight="1" x14ac:dyDescent="0.2">
      <c r="A149" s="525" t="s">
        <v>6</v>
      </c>
      <c r="B149" s="526"/>
      <c r="C149" s="526"/>
      <c r="D149" s="526"/>
      <c r="E149" s="526"/>
      <c r="F149" s="527"/>
      <c r="G149" s="220"/>
      <c r="H149" s="41"/>
      <c r="I149" s="41"/>
      <c r="J149" s="41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151"/>
    </row>
    <row r="150" spans="1:22" s="27" customFormat="1" ht="17.100000000000001" hidden="1" customHeight="1" x14ac:dyDescent="0.2">
      <c r="A150" s="42" t="s">
        <v>45</v>
      </c>
      <c r="B150" s="43"/>
      <c r="C150" s="89"/>
      <c r="D150" s="44"/>
      <c r="E150" s="44"/>
      <c r="F150" s="44" t="s">
        <v>10</v>
      </c>
      <c r="G150" s="44"/>
      <c r="H150" s="44"/>
      <c r="I150" s="44"/>
      <c r="J150" s="44"/>
      <c r="K150" s="89"/>
      <c r="L150" s="89"/>
      <c r="M150" s="89"/>
      <c r="N150" s="89"/>
      <c r="O150" s="89"/>
      <c r="P150" s="89"/>
      <c r="Q150" s="89"/>
      <c r="R150" s="89"/>
      <c r="S150" s="44"/>
      <c r="T150" s="44"/>
      <c r="U150" s="44"/>
      <c r="V150" s="152"/>
    </row>
    <row r="151" spans="1:22" s="27" customFormat="1" ht="11.25" hidden="1" x14ac:dyDescent="0.2">
      <c r="A151" s="42" t="s">
        <v>46</v>
      </c>
      <c r="B151" s="43"/>
      <c r="C151" s="89"/>
      <c r="D151" s="44"/>
      <c r="E151" s="44"/>
      <c r="F151" s="44" t="s">
        <v>10</v>
      </c>
      <c r="G151" s="44"/>
      <c r="H151" s="44"/>
      <c r="I151" s="44"/>
      <c r="J151" s="44"/>
      <c r="K151" s="89"/>
      <c r="L151" s="89"/>
      <c r="M151" s="89"/>
      <c r="N151" s="89"/>
      <c r="O151" s="89"/>
      <c r="P151" s="89"/>
      <c r="Q151" s="89"/>
      <c r="R151" s="89"/>
      <c r="S151" s="44"/>
      <c r="T151" s="44"/>
      <c r="U151" s="44"/>
      <c r="V151" s="152"/>
    </row>
    <row r="152" spans="1:22" hidden="1" x14ac:dyDescent="0.25">
      <c r="A152" s="42" t="s">
        <v>47</v>
      </c>
      <c r="B152" s="43"/>
      <c r="C152" s="89"/>
      <c r="D152" s="44"/>
      <c r="E152" s="44"/>
      <c r="F152" s="44" t="s">
        <v>10</v>
      </c>
      <c r="G152" s="44"/>
      <c r="H152" s="44"/>
      <c r="I152" s="44"/>
      <c r="J152" s="44"/>
      <c r="K152" s="89"/>
      <c r="L152" s="89"/>
      <c r="M152" s="89"/>
      <c r="N152" s="89"/>
      <c r="O152" s="89"/>
      <c r="P152" s="89"/>
      <c r="Q152" s="89"/>
      <c r="R152" s="89"/>
      <c r="S152" s="44"/>
      <c r="T152" s="44"/>
      <c r="U152" s="44"/>
      <c r="V152" s="152"/>
    </row>
    <row r="153" spans="1:22" hidden="1" x14ac:dyDescent="0.25">
      <c r="A153" s="42"/>
      <c r="B153" s="43"/>
      <c r="C153" s="44"/>
      <c r="D153" s="44"/>
      <c r="E153" s="44"/>
      <c r="F153" s="44"/>
      <c r="G153" s="44"/>
      <c r="H153" s="44"/>
      <c r="I153" s="44"/>
      <c r="J153" s="44"/>
      <c r="K153" s="89"/>
      <c r="L153" s="89"/>
      <c r="M153" s="89"/>
      <c r="N153" s="89"/>
      <c r="O153" s="89"/>
      <c r="P153" s="89"/>
      <c r="Q153" s="89"/>
      <c r="R153" s="89"/>
      <c r="S153" s="44"/>
      <c r="T153" s="44"/>
      <c r="U153" s="44"/>
      <c r="V153" s="152"/>
    </row>
    <row r="154" spans="1:22" hidden="1" x14ac:dyDescent="0.25">
      <c r="A154" s="42"/>
      <c r="B154" s="43"/>
      <c r="C154" s="44"/>
      <c r="D154" s="44"/>
      <c r="E154" s="44"/>
      <c r="F154" s="44"/>
      <c r="G154" s="44"/>
      <c r="H154" s="44"/>
      <c r="I154" s="44"/>
      <c r="J154" s="44"/>
      <c r="K154" s="89"/>
      <c r="L154" s="89"/>
      <c r="M154" s="89"/>
      <c r="N154" s="89"/>
      <c r="O154" s="89"/>
      <c r="P154" s="89"/>
      <c r="Q154" s="89"/>
      <c r="R154" s="89"/>
      <c r="S154" s="44"/>
      <c r="T154" s="44"/>
      <c r="U154" s="44"/>
      <c r="V154" s="152"/>
    </row>
    <row r="155" spans="1:22" hidden="1" x14ac:dyDescent="0.25">
      <c r="A155" s="45"/>
      <c r="B155" s="46"/>
      <c r="C155" s="47"/>
      <c r="D155" s="47"/>
      <c r="E155" s="47"/>
      <c r="F155" s="47"/>
      <c r="G155" s="47"/>
      <c r="H155" s="47"/>
      <c r="I155" s="47"/>
      <c r="J155" s="47"/>
      <c r="K155" s="48"/>
      <c r="L155" s="48"/>
      <c r="M155" s="48"/>
      <c r="N155" s="48"/>
      <c r="O155" s="48"/>
      <c r="P155" s="48"/>
      <c r="Q155" s="48"/>
      <c r="R155" s="48"/>
      <c r="S155" s="47"/>
      <c r="T155" s="47"/>
      <c r="U155" s="47"/>
      <c r="V155" s="153"/>
    </row>
    <row r="156" spans="1:22" ht="15.75" hidden="1" thickBot="1" x14ac:dyDescent="0.3">
      <c r="A156" s="49" t="s">
        <v>48</v>
      </c>
      <c r="B156" s="50"/>
      <c r="C156" s="50"/>
      <c r="D156" s="50"/>
      <c r="E156" s="50"/>
      <c r="F156" s="50"/>
      <c r="G156" s="50"/>
      <c r="H156" s="50"/>
      <c r="I156" s="50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154"/>
    </row>
    <row r="157" spans="1:22" hidden="1" x14ac:dyDescent="0.25">
      <c r="A157" s="453" t="s">
        <v>49</v>
      </c>
      <c r="B157" s="454"/>
      <c r="C157" s="455" t="s">
        <v>50</v>
      </c>
      <c r="D157" s="454"/>
      <c r="E157" s="454"/>
      <c r="F157" s="454"/>
      <c r="G157" s="454"/>
      <c r="H157" s="86" t="s">
        <v>51</v>
      </c>
      <c r="I157" s="52"/>
      <c r="J157" s="456" t="s">
        <v>52</v>
      </c>
      <c r="K157" s="457"/>
      <c r="L157" s="457"/>
      <c r="M157" s="457"/>
      <c r="N157" s="457"/>
      <c r="O157" s="457"/>
      <c r="P157" s="457"/>
      <c r="Q157" s="457"/>
      <c r="R157" s="457"/>
      <c r="S157" s="457"/>
      <c r="T157" s="457"/>
      <c r="U157" s="458"/>
      <c r="V157" s="155" t="s">
        <v>53</v>
      </c>
    </row>
    <row r="158" spans="1:22" hidden="1" x14ac:dyDescent="0.25">
      <c r="A158" s="459" t="s">
        <v>54</v>
      </c>
      <c r="B158" s="460"/>
      <c r="C158" s="53"/>
      <c r="D158" s="43"/>
      <c r="E158" s="43"/>
      <c r="F158" s="44"/>
      <c r="G158" s="44"/>
      <c r="H158" s="54"/>
      <c r="I158" s="44"/>
      <c r="J158" s="54"/>
      <c r="K158" s="89"/>
      <c r="L158" s="89"/>
      <c r="M158" s="89"/>
      <c r="N158" s="89"/>
      <c r="O158" s="89"/>
      <c r="P158" s="89"/>
      <c r="Q158" s="89"/>
      <c r="R158" s="89"/>
      <c r="S158" s="44"/>
      <c r="T158" s="44"/>
      <c r="U158" s="55"/>
      <c r="V158" s="156"/>
    </row>
    <row r="159" spans="1:22" hidden="1" x14ac:dyDescent="0.25">
      <c r="A159" s="459" t="s">
        <v>55</v>
      </c>
      <c r="B159" s="460"/>
      <c r="C159" s="53"/>
      <c r="D159" s="43"/>
      <c r="E159" s="43"/>
      <c r="F159" s="44"/>
      <c r="G159" s="44"/>
      <c r="H159" s="54"/>
      <c r="I159" s="44"/>
      <c r="J159" s="54"/>
      <c r="K159" s="89"/>
      <c r="L159" s="89"/>
      <c r="M159" s="89"/>
      <c r="N159" s="89"/>
      <c r="O159" s="89"/>
      <c r="P159" s="89"/>
      <c r="Q159" s="89"/>
      <c r="R159" s="89"/>
      <c r="S159" s="44"/>
      <c r="T159" s="44"/>
      <c r="U159" s="44"/>
      <c r="V159" s="156"/>
    </row>
    <row r="160" spans="1:22" ht="15.75" hidden="1" thickBot="1" x14ac:dyDescent="0.3">
      <c r="A160" s="448" t="s">
        <v>56</v>
      </c>
      <c r="B160" s="449"/>
      <c r="C160" s="56"/>
      <c r="D160" s="57"/>
      <c r="E160" s="57"/>
      <c r="F160" s="58"/>
      <c r="G160" s="58"/>
      <c r="H160" s="59"/>
      <c r="I160" s="58"/>
      <c r="J160" s="60"/>
      <c r="K160" s="157"/>
      <c r="L160" s="157"/>
      <c r="M160" s="157"/>
      <c r="N160" s="157"/>
      <c r="O160" s="157"/>
      <c r="P160" s="157"/>
      <c r="Q160" s="157"/>
      <c r="R160" s="157"/>
      <c r="S160" s="158"/>
      <c r="T160" s="158"/>
      <c r="U160" s="158"/>
      <c r="V160" s="159"/>
    </row>
    <row r="166" spans="22:22" x14ac:dyDescent="0.25">
      <c r="V166" s="225"/>
    </row>
    <row r="199" spans="1:7" ht="18" customHeight="1" x14ac:dyDescent="0.25"/>
    <row r="201" spans="1:7" x14ac:dyDescent="0.25">
      <c r="A201" s="450" t="s">
        <v>57</v>
      </c>
      <c r="B201" s="450"/>
      <c r="C201" s="450"/>
      <c r="D201" s="450"/>
      <c r="E201" s="450"/>
      <c r="F201" s="450"/>
    </row>
    <row r="202" spans="1:7" x14ac:dyDescent="0.25">
      <c r="A202" s="450" t="s">
        <v>58</v>
      </c>
      <c r="B202" s="450"/>
      <c r="C202" s="450"/>
      <c r="D202" s="450"/>
      <c r="E202" s="450"/>
      <c r="F202" s="450"/>
      <c r="G202" s="61"/>
    </row>
    <row r="203" spans="1:7" x14ac:dyDescent="0.25">
      <c r="A203" s="450" t="s">
        <v>59</v>
      </c>
      <c r="B203" s="450"/>
      <c r="C203" s="450"/>
      <c r="D203" s="450"/>
      <c r="E203" s="450"/>
      <c r="F203" s="450"/>
      <c r="G203" s="61">
        <v>25000000</v>
      </c>
    </row>
    <row r="204" spans="1:7" x14ac:dyDescent="0.25">
      <c r="A204" s="450" t="s">
        <v>60</v>
      </c>
      <c r="B204" s="450"/>
      <c r="C204" s="450"/>
      <c r="D204" s="450"/>
      <c r="E204" s="450"/>
      <c r="F204" s="450"/>
      <c r="G204" s="61">
        <v>20234440</v>
      </c>
    </row>
    <row r="205" spans="1:7" x14ac:dyDescent="0.25">
      <c r="A205" s="450" t="s">
        <v>61</v>
      </c>
      <c r="B205" s="450"/>
      <c r="C205" s="450"/>
      <c r="D205" s="450"/>
      <c r="E205" s="450"/>
      <c r="F205" s="450"/>
      <c r="G205" s="62" t="e">
        <f>V31-G202-G203-G204</f>
        <v>#VALUE!</v>
      </c>
    </row>
    <row r="206" spans="1:7" x14ac:dyDescent="0.25">
      <c r="A206" s="447" t="s">
        <v>6</v>
      </c>
      <c r="B206" s="447"/>
      <c r="C206" s="447"/>
      <c r="D206" s="447"/>
      <c r="E206" s="447"/>
      <c r="F206" s="447"/>
      <c r="G206" s="61" t="e">
        <f>SUM(G202:G205)</f>
        <v>#VALUE!</v>
      </c>
    </row>
  </sheetData>
  <mergeCells count="231">
    <mergeCell ref="V40:V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L58:L59"/>
    <mergeCell ref="M58:M59"/>
    <mergeCell ref="N58:N59"/>
    <mergeCell ref="O58:O59"/>
    <mergeCell ref="P58:P59"/>
    <mergeCell ref="Q58:Q59"/>
    <mergeCell ref="R58:R59"/>
    <mergeCell ref="T58:T59"/>
    <mergeCell ref="S58:S59"/>
    <mergeCell ref="N55:N56"/>
    <mergeCell ref="A51:E51"/>
    <mergeCell ref="U52:U53"/>
    <mergeCell ref="V52:V53"/>
    <mergeCell ref="A52:E52"/>
    <mergeCell ref="F52:I52"/>
    <mergeCell ref="K52:K53"/>
    <mergeCell ref="O52:O53"/>
    <mergeCell ref="V55:V56"/>
    <mergeCell ref="T55:T56"/>
    <mergeCell ref="F55:I55"/>
    <mergeCell ref="L52:L53"/>
    <mergeCell ref="M52:M53"/>
    <mergeCell ref="U55:U56"/>
    <mergeCell ref="R52:R53"/>
    <mergeCell ref="P38:P39"/>
    <mergeCell ref="Q38:Q39"/>
    <mergeCell ref="R38:R39"/>
    <mergeCell ref="S38:S39"/>
    <mergeCell ref="T38:T39"/>
    <mergeCell ref="T40:T41"/>
    <mergeCell ref="Q52:Q53"/>
    <mergeCell ref="P52:P53"/>
    <mergeCell ref="Q55:Q56"/>
    <mergeCell ref="R55:R56"/>
    <mergeCell ref="S55:S56"/>
    <mergeCell ref="F114:I114"/>
    <mergeCell ref="F115:I115"/>
    <mergeCell ref="J23:V23"/>
    <mergeCell ref="G51:I51"/>
    <mergeCell ref="P43:P44"/>
    <mergeCell ref="V45:V46"/>
    <mergeCell ref="P45:P46"/>
    <mergeCell ref="R43:R44"/>
    <mergeCell ref="R45:R46"/>
    <mergeCell ref="S45:S46"/>
    <mergeCell ref="S43:S44"/>
    <mergeCell ref="U43:U44"/>
    <mergeCell ref="K45:K46"/>
    <mergeCell ref="F38:I38"/>
    <mergeCell ref="K38:K39"/>
    <mergeCell ref="L38:L39"/>
    <mergeCell ref="M38:M39"/>
    <mergeCell ref="U38:U39"/>
    <mergeCell ref="V38:V39"/>
    <mergeCell ref="F40:I40"/>
    <mergeCell ref="N49:N50"/>
    <mergeCell ref="O49:O50"/>
    <mergeCell ref="S28:S30"/>
    <mergeCell ref="P49:P50"/>
    <mergeCell ref="G110:I110"/>
    <mergeCell ref="G82:I82"/>
    <mergeCell ref="F88:I88"/>
    <mergeCell ref="F97:I97"/>
    <mergeCell ref="G106:I106"/>
    <mergeCell ref="L45:L46"/>
    <mergeCell ref="M45:M46"/>
    <mergeCell ref="G108:I108"/>
    <mergeCell ref="L49:L50"/>
    <mergeCell ref="M49:M50"/>
    <mergeCell ref="F70:I70"/>
    <mergeCell ref="G54:I54"/>
    <mergeCell ref="F71:I71"/>
    <mergeCell ref="F69:I69"/>
    <mergeCell ref="F74:I74"/>
    <mergeCell ref="F60:I60"/>
    <mergeCell ref="F77:I77"/>
    <mergeCell ref="F76:I76"/>
    <mergeCell ref="G57:I57"/>
    <mergeCell ref="F58:I58"/>
    <mergeCell ref="K55:K56"/>
    <mergeCell ref="L55:L56"/>
    <mergeCell ref="M55:M56"/>
    <mergeCell ref="K58:K59"/>
    <mergeCell ref="F36:U36"/>
    <mergeCell ref="V26:V28"/>
    <mergeCell ref="V29:V30"/>
    <mergeCell ref="N43:N44"/>
    <mergeCell ref="O43:O44"/>
    <mergeCell ref="F75:I75"/>
    <mergeCell ref="F49:I49"/>
    <mergeCell ref="K49:K50"/>
    <mergeCell ref="F61:I61"/>
    <mergeCell ref="F72:I72"/>
    <mergeCell ref="F73:I73"/>
    <mergeCell ref="T49:T50"/>
    <mergeCell ref="U49:U50"/>
    <mergeCell ref="V49:V50"/>
    <mergeCell ref="F43:I43"/>
    <mergeCell ref="F45:I45"/>
    <mergeCell ref="T28:T30"/>
    <mergeCell ref="F35:U35"/>
    <mergeCell ref="U28:U30"/>
    <mergeCell ref="K28:R30"/>
    <mergeCell ref="Q49:Q50"/>
    <mergeCell ref="R49:R50"/>
    <mergeCell ref="N38:N39"/>
    <mergeCell ref="O38:O39"/>
    <mergeCell ref="A149:F149"/>
    <mergeCell ref="H140:V140"/>
    <mergeCell ref="H141:V141"/>
    <mergeCell ref="H144:V144"/>
    <mergeCell ref="H145:V145"/>
    <mergeCell ref="A143:F143"/>
    <mergeCell ref="A147:F147"/>
    <mergeCell ref="A136:G136"/>
    <mergeCell ref="A137:F137"/>
    <mergeCell ref="A138:F138"/>
    <mergeCell ref="A139:F139"/>
    <mergeCell ref="A141:F141"/>
    <mergeCell ref="K148:V148"/>
    <mergeCell ref="K146:V146"/>
    <mergeCell ref="K139:V139"/>
    <mergeCell ref="K137:V137"/>
    <mergeCell ref="A144:F144"/>
    <mergeCell ref="A142:F142"/>
    <mergeCell ref="A148:F148"/>
    <mergeCell ref="A140:F140"/>
    <mergeCell ref="A145:F145"/>
    <mergeCell ref="A146:F146"/>
    <mergeCell ref="A43:E43"/>
    <mergeCell ref="F65:I65"/>
    <mergeCell ref="N45:N46"/>
    <mergeCell ref="O45:O46"/>
    <mergeCell ref="Q45:Q46"/>
    <mergeCell ref="T45:T46"/>
    <mergeCell ref="V43:V44"/>
    <mergeCell ref="L43:L44"/>
    <mergeCell ref="M43:M44"/>
    <mergeCell ref="G48:I48"/>
    <mergeCell ref="T43:T44"/>
    <mergeCell ref="K43:K44"/>
    <mergeCell ref="Q43:Q44"/>
    <mergeCell ref="F62:I62"/>
    <mergeCell ref="F63:I63"/>
    <mergeCell ref="F64:I64"/>
    <mergeCell ref="A53:E53"/>
    <mergeCell ref="S49:S50"/>
    <mergeCell ref="N52:N53"/>
    <mergeCell ref="T52:T53"/>
    <mergeCell ref="O55:O56"/>
    <mergeCell ref="P55:P56"/>
    <mergeCell ref="U58:U59"/>
    <mergeCell ref="V58:V59"/>
    <mergeCell ref="A31:E31"/>
    <mergeCell ref="A32:E32"/>
    <mergeCell ref="F32:U32"/>
    <mergeCell ref="A35:E35"/>
    <mergeCell ref="A34:E34"/>
    <mergeCell ref="A206:F206"/>
    <mergeCell ref="A157:B157"/>
    <mergeCell ref="C157:G157"/>
    <mergeCell ref="A158:B158"/>
    <mergeCell ref="A159:B159"/>
    <mergeCell ref="A160:B160"/>
    <mergeCell ref="A201:F201"/>
    <mergeCell ref="A202:F202"/>
    <mergeCell ref="A203:F203"/>
    <mergeCell ref="A205:F205"/>
    <mergeCell ref="A204:F204"/>
    <mergeCell ref="J157:U157"/>
    <mergeCell ref="A33:E33"/>
    <mergeCell ref="F31:J31"/>
    <mergeCell ref="K135:U135"/>
    <mergeCell ref="F33:U33"/>
    <mergeCell ref="F34:U34"/>
    <mergeCell ref="A36:E36"/>
    <mergeCell ref="S52:S53"/>
    <mergeCell ref="A26:E30"/>
    <mergeCell ref="F26:J30"/>
    <mergeCell ref="K26:U27"/>
    <mergeCell ref="F103:I103"/>
    <mergeCell ref="U1:V1"/>
    <mergeCell ref="U2:V2"/>
    <mergeCell ref="U3:V3"/>
    <mergeCell ref="C1:T1"/>
    <mergeCell ref="C2:T2"/>
    <mergeCell ref="C3:T3"/>
    <mergeCell ref="C4:T4"/>
    <mergeCell ref="A14:E14"/>
    <mergeCell ref="A15:V15"/>
    <mergeCell ref="A10:E10"/>
    <mergeCell ref="G10:V10"/>
    <mergeCell ref="A11:E11"/>
    <mergeCell ref="G11:J11"/>
    <mergeCell ref="A12:E12"/>
    <mergeCell ref="F66:G66"/>
    <mergeCell ref="F67:I67"/>
    <mergeCell ref="F68:I68"/>
    <mergeCell ref="A6:V6"/>
    <mergeCell ref="A7:E7"/>
    <mergeCell ref="G7:V7"/>
    <mergeCell ref="A8:E8"/>
    <mergeCell ref="A9:E9"/>
    <mergeCell ref="G9:V9"/>
    <mergeCell ref="A16:E16"/>
    <mergeCell ref="F16:J16"/>
    <mergeCell ref="K16:V16"/>
    <mergeCell ref="A17:E17"/>
    <mergeCell ref="G17:V17"/>
    <mergeCell ref="A18:E18"/>
    <mergeCell ref="A19:E19"/>
    <mergeCell ref="A20:E20"/>
    <mergeCell ref="G18:V18"/>
    <mergeCell ref="G19:V19"/>
    <mergeCell ref="G20:V20"/>
    <mergeCell ref="A21:V21"/>
    <mergeCell ref="A24:V24"/>
    <mergeCell ref="A25:V25"/>
    <mergeCell ref="A22:E22"/>
    <mergeCell ref="K22:V22"/>
    <mergeCell ref="G23:I23"/>
  </mergeCells>
  <printOptions horizontalCentered="1"/>
  <pageMargins left="0.39" right="0.7" top="0.75" bottom="0.77" header="0.3" footer="0.3"/>
  <pageSetup paperSize="5" scale="77" orientation="portrait" horizontalDpi="4294967293" r:id="rId1"/>
  <rowBreaks count="2" manualBreakCount="2">
    <brk id="149" max="16383" man="1"/>
    <brk id="160" min="1" max="2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9"/>
  <sheetViews>
    <sheetView view="pageBreakPreview" topLeftCell="A37" zoomScale="115" zoomScaleSheetLayoutView="115" workbookViewId="0">
      <selection activeCell="P59" sqref="P59"/>
    </sheetView>
  </sheetViews>
  <sheetFormatPr defaultRowHeight="15" x14ac:dyDescent="0.25"/>
  <cols>
    <col min="1" max="2" width="3.7109375" style="9" customWidth="1"/>
    <col min="3" max="3" width="3.5703125" style="9" customWidth="1"/>
    <col min="4" max="4" width="3.85546875" style="9" customWidth="1"/>
    <col min="5" max="5" width="6" style="9" customWidth="1"/>
    <col min="6" max="6" width="1.85546875" style="9" customWidth="1"/>
    <col min="7" max="7" width="20.5703125" style="9" customWidth="1"/>
    <col min="8" max="8" width="18.28515625" style="9" customWidth="1"/>
    <col min="9" max="9" width="11.140625" style="9" customWidth="1"/>
    <col min="10" max="10" width="7.5703125" style="9" customWidth="1"/>
    <col min="11" max="11" width="9.5703125" style="9" bestFit="1" customWidth="1"/>
    <col min="12" max="12" width="6.28515625" style="9" bestFit="1" customWidth="1"/>
    <col min="13" max="13" width="12.140625" style="9" customWidth="1"/>
    <col min="14" max="14" width="11.5703125" style="9" customWidth="1"/>
    <col min="15" max="15" width="14.28515625" style="9" bestFit="1" customWidth="1"/>
    <col min="16" max="16" width="13.5703125" style="9" bestFit="1" customWidth="1"/>
    <col min="17" max="17" width="10.85546875" style="9" bestFit="1" customWidth="1"/>
    <col min="18" max="16384" width="9.140625" style="9"/>
  </cols>
  <sheetData>
    <row r="1" spans="1:14" ht="15.75" customHeight="1" x14ac:dyDescent="0.25">
      <c r="A1" s="144"/>
      <c r="B1" s="145"/>
      <c r="C1" s="372" t="s">
        <v>85</v>
      </c>
      <c r="D1" s="372"/>
      <c r="E1" s="372"/>
      <c r="F1" s="372"/>
      <c r="G1" s="372"/>
      <c r="H1" s="372"/>
      <c r="I1" s="372"/>
      <c r="J1" s="372"/>
      <c r="K1" s="372"/>
      <c r="L1" s="373"/>
      <c r="M1" s="374" t="s">
        <v>87</v>
      </c>
      <c r="N1" s="375"/>
    </row>
    <row r="2" spans="1:14" ht="15.75" customHeight="1" x14ac:dyDescent="0.25">
      <c r="A2" s="146"/>
      <c r="C2" s="376" t="s">
        <v>86</v>
      </c>
      <c r="D2" s="376"/>
      <c r="E2" s="376"/>
      <c r="F2" s="376"/>
      <c r="G2" s="376"/>
      <c r="H2" s="376"/>
      <c r="I2" s="376"/>
      <c r="J2" s="376"/>
      <c r="K2" s="376"/>
      <c r="L2" s="377"/>
      <c r="M2" s="378" t="s">
        <v>88</v>
      </c>
      <c r="N2" s="379"/>
    </row>
    <row r="3" spans="1:14" ht="15.75" customHeight="1" x14ac:dyDescent="0.25">
      <c r="A3" s="146"/>
      <c r="C3" s="380" t="s">
        <v>90</v>
      </c>
      <c r="D3" s="380"/>
      <c r="E3" s="380"/>
      <c r="F3" s="380"/>
      <c r="G3" s="380"/>
      <c r="H3" s="380"/>
      <c r="I3" s="380"/>
      <c r="J3" s="380"/>
      <c r="K3" s="380"/>
      <c r="L3" s="381"/>
      <c r="M3" s="378" t="s">
        <v>89</v>
      </c>
      <c r="N3" s="379"/>
    </row>
    <row r="4" spans="1:14" ht="15.75" customHeight="1" x14ac:dyDescent="0.25">
      <c r="A4" s="146"/>
      <c r="C4" s="384" t="s">
        <v>168</v>
      </c>
      <c r="D4" s="384"/>
      <c r="E4" s="384"/>
      <c r="F4" s="384"/>
      <c r="G4" s="384"/>
      <c r="H4" s="384"/>
      <c r="I4" s="384"/>
      <c r="J4" s="384"/>
      <c r="K4" s="384"/>
      <c r="L4" s="384"/>
      <c r="M4" s="160"/>
      <c r="N4" s="161"/>
    </row>
    <row r="5" spans="1:14" s="10" customFormat="1" ht="12.75" customHeight="1" x14ac:dyDescent="0.4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  <c r="L5" s="66"/>
      <c r="M5" s="162"/>
      <c r="N5" s="163"/>
    </row>
    <row r="6" spans="1:14" s="10" customFormat="1" ht="16.5" customHeight="1" x14ac:dyDescent="0.2">
      <c r="A6" s="385" t="s">
        <v>91</v>
      </c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7"/>
    </row>
    <row r="7" spans="1:14" s="11" customFormat="1" ht="12.75" x14ac:dyDescent="0.25">
      <c r="A7" s="388" t="s">
        <v>9</v>
      </c>
      <c r="B7" s="389"/>
      <c r="C7" s="389"/>
      <c r="D7" s="389"/>
      <c r="E7" s="389"/>
      <c r="F7" s="67" t="s">
        <v>10</v>
      </c>
      <c r="G7" s="390" t="s">
        <v>19</v>
      </c>
      <c r="H7" s="390"/>
      <c r="I7" s="390"/>
      <c r="J7" s="390"/>
      <c r="K7" s="390"/>
      <c r="L7" s="390"/>
      <c r="M7" s="390"/>
      <c r="N7" s="391"/>
    </row>
    <row r="8" spans="1:14" s="11" customFormat="1" ht="12.75" x14ac:dyDescent="0.25">
      <c r="A8" s="392" t="s">
        <v>11</v>
      </c>
      <c r="B8" s="393"/>
      <c r="C8" s="393"/>
      <c r="D8" s="393"/>
      <c r="E8" s="393"/>
      <c r="F8" s="93" t="s">
        <v>10</v>
      </c>
      <c r="G8" s="2" t="s">
        <v>20</v>
      </c>
      <c r="H8" s="2"/>
      <c r="I8" s="2"/>
      <c r="J8" s="2"/>
      <c r="K8" s="1"/>
      <c r="L8" s="2"/>
      <c r="M8" s="12"/>
      <c r="N8" s="3"/>
    </row>
    <row r="9" spans="1:14" s="11" customFormat="1" ht="14.25" customHeight="1" x14ac:dyDescent="0.2">
      <c r="A9" s="392" t="s">
        <v>12</v>
      </c>
      <c r="B9" s="393"/>
      <c r="C9" s="393" t="s">
        <v>12</v>
      </c>
      <c r="D9" s="393"/>
      <c r="E9" s="393"/>
      <c r="F9" s="93" t="s">
        <v>10</v>
      </c>
      <c r="G9" s="394" t="s">
        <v>146</v>
      </c>
      <c r="H9" s="394"/>
      <c r="I9" s="394"/>
      <c r="J9" s="394"/>
      <c r="K9" s="394"/>
      <c r="L9" s="394"/>
      <c r="M9" s="394"/>
      <c r="N9" s="395"/>
    </row>
    <row r="10" spans="1:14" s="11" customFormat="1" ht="14.25" customHeight="1" x14ac:dyDescent="0.25">
      <c r="A10" s="392" t="s">
        <v>13</v>
      </c>
      <c r="B10" s="393"/>
      <c r="C10" s="393"/>
      <c r="D10" s="393"/>
      <c r="E10" s="393"/>
      <c r="F10" s="93" t="s">
        <v>10</v>
      </c>
      <c r="G10" s="396" t="s">
        <v>181</v>
      </c>
      <c r="H10" s="396"/>
      <c r="I10" s="396"/>
      <c r="J10" s="396"/>
      <c r="K10" s="396"/>
      <c r="L10" s="396"/>
      <c r="M10" s="396"/>
      <c r="N10" s="397"/>
    </row>
    <row r="11" spans="1:14" s="11" customFormat="1" ht="12.75" x14ac:dyDescent="0.25">
      <c r="A11" s="392" t="s">
        <v>22</v>
      </c>
      <c r="B11" s="393"/>
      <c r="C11" s="393"/>
      <c r="D11" s="393"/>
      <c r="E11" s="393"/>
      <c r="F11" s="93" t="s">
        <v>10</v>
      </c>
      <c r="G11" s="396" t="s">
        <v>92</v>
      </c>
      <c r="H11" s="396"/>
      <c r="I11" s="396"/>
      <c r="J11" s="396"/>
      <c r="K11" s="5"/>
      <c r="L11" s="4"/>
      <c r="M11" s="13"/>
      <c r="N11" s="6"/>
    </row>
    <row r="12" spans="1:14" s="11" customFormat="1" ht="12.75" x14ac:dyDescent="0.25">
      <c r="A12" s="392" t="s">
        <v>93</v>
      </c>
      <c r="B12" s="393"/>
      <c r="C12" s="393"/>
      <c r="D12" s="393"/>
      <c r="E12" s="393"/>
      <c r="F12" s="93" t="s">
        <v>10</v>
      </c>
      <c r="G12" s="14" t="s">
        <v>94</v>
      </c>
      <c r="H12" s="14"/>
      <c r="I12" s="4"/>
      <c r="J12" s="4"/>
      <c r="K12" s="5"/>
      <c r="L12" s="4"/>
      <c r="M12" s="13"/>
      <c r="N12" s="6"/>
    </row>
    <row r="13" spans="1:14" s="11" customFormat="1" ht="12.75" x14ac:dyDescent="0.25">
      <c r="A13" s="91" t="s">
        <v>23</v>
      </c>
      <c r="B13" s="92"/>
      <c r="C13" s="92"/>
      <c r="D13" s="92"/>
      <c r="E13" s="92"/>
      <c r="F13" s="93" t="s">
        <v>10</v>
      </c>
      <c r="G13" s="14" t="s">
        <v>171</v>
      </c>
      <c r="H13" s="14" t="s">
        <v>182</v>
      </c>
      <c r="I13" s="4"/>
      <c r="J13" s="4"/>
      <c r="K13" s="5"/>
      <c r="L13" s="4"/>
      <c r="M13" s="13"/>
      <c r="N13" s="6"/>
    </row>
    <row r="14" spans="1:14" s="11" customFormat="1" ht="12.75" x14ac:dyDescent="0.25">
      <c r="A14" s="382" t="s">
        <v>24</v>
      </c>
      <c r="B14" s="383"/>
      <c r="C14" s="383"/>
      <c r="D14" s="383"/>
      <c r="E14" s="383"/>
      <c r="F14" s="72" t="s">
        <v>10</v>
      </c>
      <c r="G14" s="73" t="s">
        <v>94</v>
      </c>
      <c r="H14" s="74"/>
      <c r="I14" s="75"/>
      <c r="J14" s="75"/>
      <c r="K14" s="76"/>
      <c r="L14" s="75"/>
      <c r="M14" s="77"/>
      <c r="N14" s="7"/>
    </row>
    <row r="15" spans="1:14" s="11" customFormat="1" ht="15.75" customHeight="1" x14ac:dyDescent="0.25">
      <c r="A15" s="401" t="s">
        <v>95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3"/>
    </row>
    <row r="16" spans="1:14" s="15" customFormat="1" ht="12" customHeight="1" x14ac:dyDescent="0.2">
      <c r="A16" s="401" t="s">
        <v>0</v>
      </c>
      <c r="B16" s="402"/>
      <c r="C16" s="402"/>
      <c r="D16" s="402"/>
      <c r="E16" s="402"/>
      <c r="F16" s="402" t="s">
        <v>96</v>
      </c>
      <c r="G16" s="402"/>
      <c r="H16" s="402"/>
      <c r="I16" s="402"/>
      <c r="J16" s="402"/>
      <c r="K16" s="402" t="s">
        <v>97</v>
      </c>
      <c r="L16" s="402"/>
      <c r="M16" s="402"/>
      <c r="N16" s="403"/>
    </row>
    <row r="17" spans="1:14" s="17" customFormat="1" ht="22.5" customHeight="1" x14ac:dyDescent="0.25">
      <c r="A17" s="404" t="s">
        <v>7</v>
      </c>
      <c r="B17" s="405"/>
      <c r="C17" s="405"/>
      <c r="D17" s="405"/>
      <c r="E17" s="406"/>
      <c r="F17" s="16" t="s">
        <v>10</v>
      </c>
      <c r="G17" s="407" t="s">
        <v>201</v>
      </c>
      <c r="H17" s="407"/>
      <c r="I17" s="78"/>
      <c r="J17" s="78"/>
      <c r="K17" s="80">
        <v>1</v>
      </c>
      <c r="L17" s="78"/>
      <c r="M17" s="78"/>
      <c r="N17" s="79"/>
    </row>
    <row r="18" spans="1:14" s="18" customFormat="1" ht="11.25" customHeight="1" x14ac:dyDescent="0.25">
      <c r="A18" s="398" t="s">
        <v>1</v>
      </c>
      <c r="B18" s="399"/>
      <c r="C18" s="399"/>
      <c r="D18" s="399"/>
      <c r="E18" s="408"/>
      <c r="F18" s="90" t="s">
        <v>10</v>
      </c>
      <c r="G18" s="399" t="s">
        <v>65</v>
      </c>
      <c r="H18" s="399"/>
      <c r="I18" s="68"/>
      <c r="J18" s="68"/>
      <c r="K18" s="94">
        <f>N32</f>
        <v>89590000</v>
      </c>
      <c r="L18" s="68"/>
      <c r="M18" s="68"/>
      <c r="N18" s="69"/>
    </row>
    <row r="19" spans="1:14" s="18" customFormat="1" ht="23.25" customHeight="1" x14ac:dyDescent="0.25">
      <c r="A19" s="398" t="s">
        <v>2</v>
      </c>
      <c r="B19" s="399"/>
      <c r="C19" s="399"/>
      <c r="D19" s="399"/>
      <c r="E19" s="408"/>
      <c r="F19" s="90" t="s">
        <v>10</v>
      </c>
      <c r="G19" s="400" t="s">
        <v>202</v>
      </c>
      <c r="H19" s="400"/>
      <c r="I19" s="70"/>
      <c r="J19" s="70"/>
      <c r="K19" s="409" t="s">
        <v>200</v>
      </c>
      <c r="L19" s="410"/>
      <c r="M19" s="410"/>
      <c r="N19" s="411"/>
    </row>
    <row r="20" spans="1:14" s="18" customFormat="1" ht="21" customHeight="1" x14ac:dyDescent="0.25">
      <c r="A20" s="398" t="s">
        <v>3</v>
      </c>
      <c r="B20" s="399"/>
      <c r="C20" s="399"/>
      <c r="D20" s="399"/>
      <c r="E20" s="399"/>
      <c r="F20" s="90" t="s">
        <v>25</v>
      </c>
      <c r="G20" s="400" t="s">
        <v>203</v>
      </c>
      <c r="H20" s="400"/>
      <c r="I20" s="70"/>
      <c r="J20" s="70"/>
      <c r="K20" s="81" t="s">
        <v>195</v>
      </c>
      <c r="L20" s="70"/>
      <c r="M20" s="70"/>
      <c r="N20" s="71"/>
    </row>
    <row r="21" spans="1:14" s="18" customFormat="1" ht="11.25" x14ac:dyDescent="0.25">
      <c r="A21" s="88"/>
      <c r="B21" s="87"/>
      <c r="C21" s="87"/>
      <c r="D21" s="87"/>
      <c r="E21" s="87"/>
      <c r="F21" s="16"/>
      <c r="G21" s="19"/>
      <c r="H21" s="19"/>
      <c r="I21" s="21"/>
      <c r="J21" s="21"/>
      <c r="K21" s="20"/>
      <c r="L21" s="21"/>
      <c r="M21" s="21"/>
      <c r="N21" s="147"/>
    </row>
    <row r="22" spans="1:14" s="22" customFormat="1" ht="11.25" customHeight="1" x14ac:dyDescent="0.15">
      <c r="A22" s="415"/>
      <c r="B22" s="416"/>
      <c r="C22" s="416"/>
      <c r="D22" s="416"/>
      <c r="E22" s="416"/>
      <c r="F22" s="416"/>
      <c r="G22" s="416"/>
      <c r="H22" s="416"/>
      <c r="I22" s="416"/>
      <c r="J22" s="416"/>
      <c r="K22" s="416"/>
      <c r="L22" s="416"/>
      <c r="M22" s="416"/>
      <c r="N22" s="417"/>
    </row>
    <row r="23" spans="1:14" s="22" customFormat="1" ht="10.5" customHeight="1" x14ac:dyDescent="0.15">
      <c r="A23" s="418" t="s">
        <v>26</v>
      </c>
      <c r="B23" s="419"/>
      <c r="C23" s="419"/>
      <c r="D23" s="419"/>
      <c r="E23" s="419"/>
      <c r="F23" s="23" t="s">
        <v>10</v>
      </c>
      <c r="G23" s="420" t="s">
        <v>98</v>
      </c>
      <c r="H23" s="420"/>
      <c r="I23" s="420"/>
      <c r="J23" s="420"/>
      <c r="K23" s="420"/>
      <c r="L23" s="420"/>
      <c r="M23" s="420"/>
      <c r="N23" s="421"/>
    </row>
    <row r="24" spans="1:14" s="24" customFormat="1" x14ac:dyDescent="0.2">
      <c r="A24" s="422" t="s">
        <v>27</v>
      </c>
      <c r="B24" s="423"/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4"/>
    </row>
    <row r="25" spans="1:14" ht="11.25" customHeight="1" x14ac:dyDescent="0.25">
      <c r="A25" s="425" t="s">
        <v>28</v>
      </c>
      <c r="B25" s="426"/>
      <c r="C25" s="426"/>
      <c r="D25" s="426"/>
      <c r="E25" s="426"/>
      <c r="F25" s="426"/>
      <c r="G25" s="426"/>
      <c r="H25" s="426"/>
      <c r="I25" s="426"/>
      <c r="J25" s="426"/>
      <c r="K25" s="426"/>
      <c r="L25" s="426"/>
      <c r="M25" s="426"/>
      <c r="N25" s="427"/>
    </row>
    <row r="26" spans="1:14" ht="15" customHeight="1" x14ac:dyDescent="0.25">
      <c r="A26" s="428" t="s">
        <v>100</v>
      </c>
      <c r="B26" s="429"/>
      <c r="C26" s="429"/>
      <c r="D26" s="429"/>
      <c r="E26" s="429"/>
      <c r="F26" s="430" t="s">
        <v>101</v>
      </c>
      <c r="G26" s="429"/>
      <c r="H26" s="429"/>
      <c r="I26" s="429"/>
      <c r="J26" s="431"/>
      <c r="K26" s="430" t="s">
        <v>29</v>
      </c>
      <c r="L26" s="429"/>
      <c r="M26" s="429"/>
      <c r="N26" s="432" t="s">
        <v>18</v>
      </c>
    </row>
    <row r="27" spans="1:14" ht="16.5" customHeight="1" x14ac:dyDescent="0.25">
      <c r="A27" s="428"/>
      <c r="B27" s="429"/>
      <c r="C27" s="429"/>
      <c r="D27" s="429"/>
      <c r="E27" s="429"/>
      <c r="F27" s="430"/>
      <c r="G27" s="429"/>
      <c r="H27" s="429"/>
      <c r="I27" s="429"/>
      <c r="J27" s="431"/>
      <c r="K27" s="430"/>
      <c r="L27" s="429"/>
      <c r="M27" s="429"/>
      <c r="N27" s="432"/>
    </row>
    <row r="28" spans="1:14" ht="9.9499999999999993" customHeight="1" x14ac:dyDescent="0.25">
      <c r="A28" s="428"/>
      <c r="B28" s="429"/>
      <c r="C28" s="429"/>
      <c r="D28" s="429"/>
      <c r="E28" s="429"/>
      <c r="F28" s="430"/>
      <c r="G28" s="429"/>
      <c r="H28" s="429"/>
      <c r="I28" s="429"/>
      <c r="J28" s="431"/>
      <c r="K28" s="434" t="s">
        <v>4</v>
      </c>
      <c r="L28" s="442" t="s">
        <v>5</v>
      </c>
      <c r="M28" s="443" t="s">
        <v>30</v>
      </c>
      <c r="N28" s="433"/>
    </row>
    <row r="29" spans="1:14" ht="9.9499999999999993" customHeight="1" x14ac:dyDescent="0.25">
      <c r="A29" s="428"/>
      <c r="B29" s="429"/>
      <c r="C29" s="429"/>
      <c r="D29" s="429"/>
      <c r="E29" s="429"/>
      <c r="F29" s="430"/>
      <c r="G29" s="429"/>
      <c r="H29" s="429"/>
      <c r="I29" s="429"/>
      <c r="J29" s="431"/>
      <c r="K29" s="434"/>
      <c r="L29" s="442"/>
      <c r="M29" s="444"/>
      <c r="N29" s="445" t="s">
        <v>31</v>
      </c>
    </row>
    <row r="30" spans="1:14" x14ac:dyDescent="0.25">
      <c r="A30" s="428"/>
      <c r="B30" s="429"/>
      <c r="C30" s="429"/>
      <c r="D30" s="429"/>
      <c r="E30" s="429"/>
      <c r="F30" s="430"/>
      <c r="G30" s="429"/>
      <c r="H30" s="429"/>
      <c r="I30" s="429"/>
      <c r="J30" s="431"/>
      <c r="K30" s="434"/>
      <c r="L30" s="442"/>
      <c r="M30" s="444"/>
      <c r="N30" s="446"/>
    </row>
    <row r="31" spans="1:14" s="27" customFormat="1" ht="13.5" thickBot="1" x14ac:dyDescent="0.25">
      <c r="A31" s="412">
        <v>1</v>
      </c>
      <c r="B31" s="413"/>
      <c r="C31" s="413"/>
      <c r="D31" s="413"/>
      <c r="E31" s="413"/>
      <c r="F31" s="412">
        <v>2</v>
      </c>
      <c r="G31" s="413"/>
      <c r="H31" s="413"/>
      <c r="I31" s="413"/>
      <c r="J31" s="414"/>
      <c r="K31" s="25">
        <v>3</v>
      </c>
      <c r="L31" s="8">
        <v>4</v>
      </c>
      <c r="M31" s="26">
        <v>5</v>
      </c>
      <c r="N31" s="83" t="s">
        <v>32</v>
      </c>
    </row>
    <row r="32" spans="1:14" s="27" customFormat="1" ht="13.5" x14ac:dyDescent="0.2">
      <c r="A32" s="95" t="s">
        <v>33</v>
      </c>
      <c r="B32" s="96"/>
      <c r="C32" s="96"/>
      <c r="D32" s="28"/>
      <c r="E32" s="28"/>
      <c r="F32" s="97" t="s">
        <v>99</v>
      </c>
      <c r="G32" s="98"/>
      <c r="H32" s="99"/>
      <c r="I32" s="99"/>
      <c r="J32" s="100"/>
      <c r="K32" s="101"/>
      <c r="L32" s="102"/>
      <c r="M32" s="103"/>
      <c r="N32" s="104">
        <f>N33</f>
        <v>89590000</v>
      </c>
    </row>
    <row r="33" spans="1:14" s="27" customFormat="1" ht="13.5" x14ac:dyDescent="0.2">
      <c r="A33" s="113" t="s">
        <v>33</v>
      </c>
      <c r="B33" s="114" t="s">
        <v>34</v>
      </c>
      <c r="C33" s="114"/>
      <c r="D33" s="115"/>
      <c r="E33" s="115"/>
      <c r="F33" s="116" t="s">
        <v>8</v>
      </c>
      <c r="G33" s="117"/>
      <c r="H33" s="118"/>
      <c r="I33" s="118"/>
      <c r="J33" s="119"/>
      <c r="K33" s="120"/>
      <c r="L33" s="121"/>
      <c r="M33" s="122"/>
      <c r="N33" s="123">
        <f>N35+N40</f>
        <v>89590000</v>
      </c>
    </row>
    <row r="34" spans="1:14" s="27" customFormat="1" ht="6" customHeight="1" x14ac:dyDescent="0.25">
      <c r="A34" s="138"/>
      <c r="B34" s="115"/>
      <c r="C34" s="115"/>
      <c r="D34" s="115"/>
      <c r="E34" s="115"/>
      <c r="F34" s="137"/>
      <c r="G34" s="129"/>
      <c r="H34" s="130"/>
      <c r="I34" s="130"/>
      <c r="J34" s="131"/>
      <c r="K34" s="132"/>
      <c r="L34" s="133"/>
      <c r="M34" s="134"/>
      <c r="N34" s="139"/>
    </row>
    <row r="35" spans="1:14" s="27" customFormat="1" ht="13.5" x14ac:dyDescent="0.25">
      <c r="A35" s="187" t="s">
        <v>33</v>
      </c>
      <c r="B35" s="188" t="s">
        <v>34</v>
      </c>
      <c r="C35" s="188" t="s">
        <v>34</v>
      </c>
      <c r="D35" s="188" t="s">
        <v>38</v>
      </c>
      <c r="E35" s="189"/>
      <c r="F35" s="190" t="s">
        <v>14</v>
      </c>
      <c r="G35" s="191"/>
      <c r="H35" s="192"/>
      <c r="I35" s="192"/>
      <c r="J35" s="193"/>
      <c r="K35" s="194"/>
      <c r="L35" s="195"/>
      <c r="M35" s="196"/>
      <c r="N35" s="197">
        <f>N36</f>
        <v>825000</v>
      </c>
    </row>
    <row r="36" spans="1:14" s="27" customFormat="1" ht="13.5" x14ac:dyDescent="0.25">
      <c r="A36" s="138" t="s">
        <v>33</v>
      </c>
      <c r="B36" s="115" t="s">
        <v>34</v>
      </c>
      <c r="C36" s="115" t="s">
        <v>34</v>
      </c>
      <c r="D36" s="115" t="s">
        <v>38</v>
      </c>
      <c r="E36" s="142" t="s">
        <v>68</v>
      </c>
      <c r="F36" s="136" t="s">
        <v>15</v>
      </c>
      <c r="G36" s="129"/>
      <c r="H36" s="130"/>
      <c r="I36" s="130"/>
      <c r="J36" s="131"/>
      <c r="K36" s="132"/>
      <c r="L36" s="133"/>
      <c r="M36" s="134"/>
      <c r="N36" s="135">
        <f>SUM(N37:N38)</f>
        <v>825000</v>
      </c>
    </row>
    <row r="37" spans="1:14" s="27" customFormat="1" ht="13.5" x14ac:dyDescent="0.25">
      <c r="A37" s="138"/>
      <c r="B37" s="115"/>
      <c r="C37" s="115"/>
      <c r="D37" s="115"/>
      <c r="E37" s="115"/>
      <c r="F37" s="137" t="s">
        <v>209</v>
      </c>
      <c r="G37" s="129"/>
      <c r="H37" s="130"/>
      <c r="I37" s="130"/>
      <c r="J37" s="131"/>
      <c r="K37" s="132">
        <v>21</v>
      </c>
      <c r="L37" s="133" t="s">
        <v>39</v>
      </c>
      <c r="M37" s="134">
        <v>25000</v>
      </c>
      <c r="N37" s="139">
        <f>SUM(M37)*K37</f>
        <v>525000</v>
      </c>
    </row>
    <row r="38" spans="1:14" s="27" customFormat="1" ht="13.5" x14ac:dyDescent="0.25">
      <c r="A38" s="138"/>
      <c r="B38" s="115"/>
      <c r="C38" s="115"/>
      <c r="D38" s="115"/>
      <c r="E38" s="115"/>
      <c r="F38" s="137" t="s">
        <v>210</v>
      </c>
      <c r="G38" s="129"/>
      <c r="H38" s="130"/>
      <c r="I38" s="130"/>
      <c r="J38" s="131"/>
      <c r="K38" s="132">
        <v>20</v>
      </c>
      <c r="L38" s="133" t="s">
        <v>39</v>
      </c>
      <c r="M38" s="134">
        <v>15000</v>
      </c>
      <c r="N38" s="139">
        <f>SUM(M38)*K38</f>
        <v>300000</v>
      </c>
    </row>
    <row r="39" spans="1:14" s="27" customFormat="1" ht="6.75" customHeight="1" x14ac:dyDescent="0.25">
      <c r="A39" s="138"/>
      <c r="B39" s="115"/>
      <c r="C39" s="115"/>
      <c r="D39" s="115"/>
      <c r="E39" s="115"/>
      <c r="F39" s="137"/>
      <c r="G39" s="129"/>
      <c r="H39" s="130"/>
      <c r="I39" s="130"/>
      <c r="J39" s="131"/>
      <c r="K39" s="132"/>
      <c r="L39" s="133"/>
      <c r="M39" s="134"/>
      <c r="N39" s="139"/>
    </row>
    <row r="40" spans="1:14" s="27" customFormat="1" ht="13.5" x14ac:dyDescent="0.25">
      <c r="A40" s="187" t="s">
        <v>33</v>
      </c>
      <c r="B40" s="188" t="s">
        <v>34</v>
      </c>
      <c r="C40" s="188" t="s">
        <v>34</v>
      </c>
      <c r="D40" s="188" t="s">
        <v>41</v>
      </c>
      <c r="E40" s="189"/>
      <c r="F40" s="190" t="s">
        <v>17</v>
      </c>
      <c r="G40" s="191"/>
      <c r="H40" s="192"/>
      <c r="I40" s="192"/>
      <c r="J40" s="193"/>
      <c r="K40" s="194"/>
      <c r="L40" s="195"/>
      <c r="M40" s="196"/>
      <c r="N40" s="197">
        <f>N41</f>
        <v>88765000</v>
      </c>
    </row>
    <row r="41" spans="1:14" s="27" customFormat="1" ht="13.5" x14ac:dyDescent="0.25">
      <c r="A41" s="138" t="s">
        <v>33</v>
      </c>
      <c r="B41" s="115" t="s">
        <v>34</v>
      </c>
      <c r="C41" s="115" t="s">
        <v>34</v>
      </c>
      <c r="D41" s="115" t="s">
        <v>41</v>
      </c>
      <c r="E41" s="115" t="s">
        <v>35</v>
      </c>
      <c r="F41" s="136" t="s">
        <v>82</v>
      </c>
      <c r="G41" s="129"/>
      <c r="H41" s="130"/>
      <c r="I41" s="130"/>
      <c r="J41" s="131"/>
      <c r="K41" s="132"/>
      <c r="L41" s="133"/>
      <c r="M41" s="134"/>
      <c r="N41" s="135">
        <f>N42+N58</f>
        <v>88765000</v>
      </c>
    </row>
    <row r="42" spans="1:14" s="27" customFormat="1" ht="13.5" x14ac:dyDescent="0.25">
      <c r="A42" s="138"/>
      <c r="B42" s="115"/>
      <c r="C42" s="115"/>
      <c r="D42" s="115"/>
      <c r="E42" s="115"/>
      <c r="F42" s="136" t="s">
        <v>183</v>
      </c>
      <c r="G42" s="129"/>
      <c r="H42" s="130"/>
      <c r="I42" s="130"/>
      <c r="J42" s="131"/>
      <c r="K42" s="132"/>
      <c r="L42" s="133"/>
      <c r="M42" s="134"/>
      <c r="N42" s="135">
        <f>SUM(N43:N56)</f>
        <v>79765000</v>
      </c>
    </row>
    <row r="43" spans="1:14" s="27" customFormat="1" ht="13.5" x14ac:dyDescent="0.25">
      <c r="A43" s="138"/>
      <c r="B43" s="115"/>
      <c r="C43" s="115"/>
      <c r="D43" s="115"/>
      <c r="E43" s="115"/>
      <c r="F43" s="137" t="s">
        <v>186</v>
      </c>
      <c r="G43" s="129"/>
      <c r="H43" s="130"/>
      <c r="I43" s="130"/>
      <c r="J43" s="131"/>
      <c r="K43" s="132">
        <f>1*4*5</f>
        <v>20</v>
      </c>
      <c r="L43" s="133" t="s">
        <v>42</v>
      </c>
      <c r="M43" s="134">
        <v>370000</v>
      </c>
      <c r="N43" s="139">
        <f t="shared" ref="N43:N48" si="0">K43*M43</f>
        <v>7400000</v>
      </c>
    </row>
    <row r="44" spans="1:14" s="27" customFormat="1" ht="13.5" x14ac:dyDescent="0.25">
      <c r="A44" s="138"/>
      <c r="B44" s="115"/>
      <c r="C44" s="115"/>
      <c r="D44" s="115"/>
      <c r="E44" s="115"/>
      <c r="F44" s="137" t="s">
        <v>205</v>
      </c>
      <c r="G44" s="129"/>
      <c r="H44" s="130"/>
      <c r="I44" s="130"/>
      <c r="J44" s="131"/>
      <c r="K44" s="132">
        <f>1*4*9</f>
        <v>36</v>
      </c>
      <c r="L44" s="133" t="s">
        <v>42</v>
      </c>
      <c r="M44" s="134">
        <v>370000</v>
      </c>
      <c r="N44" s="139">
        <f t="shared" si="0"/>
        <v>13320000</v>
      </c>
    </row>
    <row r="45" spans="1:14" s="27" customFormat="1" ht="13.5" x14ac:dyDescent="0.25">
      <c r="A45" s="138"/>
      <c r="B45" s="115"/>
      <c r="C45" s="115"/>
      <c r="D45" s="115"/>
      <c r="E45" s="115"/>
      <c r="F45" s="137" t="s">
        <v>206</v>
      </c>
      <c r="G45" s="129"/>
      <c r="H45" s="130"/>
      <c r="I45" s="130"/>
      <c r="J45" s="131"/>
      <c r="K45" s="132">
        <f>1*4*9</f>
        <v>36</v>
      </c>
      <c r="L45" s="133" t="s">
        <v>42</v>
      </c>
      <c r="M45" s="134">
        <v>370000</v>
      </c>
      <c r="N45" s="139">
        <f t="shared" si="0"/>
        <v>13320000</v>
      </c>
    </row>
    <row r="46" spans="1:14" s="27" customFormat="1" ht="13.5" x14ac:dyDescent="0.25">
      <c r="A46" s="138"/>
      <c r="B46" s="115"/>
      <c r="C46" s="115"/>
      <c r="D46" s="115"/>
      <c r="E46" s="115"/>
      <c r="F46" s="137" t="s">
        <v>187</v>
      </c>
      <c r="G46" s="129"/>
      <c r="H46" s="130"/>
      <c r="I46" s="130"/>
      <c r="J46" s="131"/>
      <c r="K46" s="132">
        <f>1*3*5</f>
        <v>15</v>
      </c>
      <c r="L46" s="133" t="s">
        <v>42</v>
      </c>
      <c r="M46" s="134">
        <v>550000</v>
      </c>
      <c r="N46" s="139">
        <f t="shared" si="0"/>
        <v>8250000</v>
      </c>
    </row>
    <row r="47" spans="1:14" s="27" customFormat="1" ht="13.5" x14ac:dyDescent="0.25">
      <c r="A47" s="138"/>
      <c r="B47" s="115"/>
      <c r="C47" s="115"/>
      <c r="D47" s="115"/>
      <c r="E47" s="115"/>
      <c r="F47" s="137" t="s">
        <v>207</v>
      </c>
      <c r="G47" s="129"/>
      <c r="H47" s="130"/>
      <c r="I47" s="130"/>
      <c r="J47" s="131"/>
      <c r="K47" s="132">
        <f>1*3*9</f>
        <v>27</v>
      </c>
      <c r="L47" s="133" t="s">
        <v>42</v>
      </c>
      <c r="M47" s="134">
        <v>500000</v>
      </c>
      <c r="N47" s="139">
        <f t="shared" si="0"/>
        <v>13500000</v>
      </c>
    </row>
    <row r="48" spans="1:14" s="27" customFormat="1" ht="13.5" x14ac:dyDescent="0.25">
      <c r="A48" s="138"/>
      <c r="B48" s="115"/>
      <c r="C48" s="115"/>
      <c r="D48" s="115"/>
      <c r="E48" s="115"/>
      <c r="F48" s="137" t="s">
        <v>208</v>
      </c>
      <c r="G48" s="129"/>
      <c r="H48" s="130"/>
      <c r="I48" s="130"/>
      <c r="J48" s="131"/>
      <c r="K48" s="132">
        <f>1*3*9</f>
        <v>27</v>
      </c>
      <c r="L48" s="133" t="s">
        <v>42</v>
      </c>
      <c r="M48" s="134">
        <v>500000</v>
      </c>
      <c r="N48" s="139">
        <f t="shared" si="0"/>
        <v>13500000</v>
      </c>
    </row>
    <row r="49" spans="1:16" s="27" customFormat="1" ht="13.5" x14ac:dyDescent="0.25">
      <c r="A49" s="113"/>
      <c r="B49" s="114"/>
      <c r="C49" s="114"/>
      <c r="D49" s="114"/>
      <c r="E49" s="115"/>
      <c r="F49" s="137" t="s">
        <v>185</v>
      </c>
      <c r="G49" s="129"/>
      <c r="H49" s="130"/>
      <c r="I49" s="130"/>
      <c r="J49" s="131"/>
      <c r="K49" s="140">
        <v>6</v>
      </c>
      <c r="L49" s="133" t="s">
        <v>103</v>
      </c>
      <c r="M49" s="134">
        <v>600000</v>
      </c>
      <c r="N49" s="139">
        <f t="shared" ref="N49:N56" si="1">SUM(M49)*K49</f>
        <v>3600000</v>
      </c>
      <c r="P49" s="208">
        <f>N33-P50</f>
        <v>0</v>
      </c>
    </row>
    <row r="50" spans="1:16" s="27" customFormat="1" ht="13.5" x14ac:dyDescent="0.25">
      <c r="A50" s="113"/>
      <c r="B50" s="114"/>
      <c r="C50" s="114"/>
      <c r="D50" s="114"/>
      <c r="E50" s="115"/>
      <c r="F50" s="137" t="s">
        <v>189</v>
      </c>
      <c r="G50" s="129"/>
      <c r="H50" s="130"/>
      <c r="I50" s="130"/>
      <c r="J50" s="131"/>
      <c r="K50" s="140">
        <v>3</v>
      </c>
      <c r="L50" s="133" t="s">
        <v>103</v>
      </c>
      <c r="M50" s="134">
        <v>475000</v>
      </c>
      <c r="N50" s="139">
        <f>SUM(M50)*K50</f>
        <v>1425000</v>
      </c>
      <c r="P50" s="207">
        <v>89590000</v>
      </c>
    </row>
    <row r="51" spans="1:16" s="27" customFormat="1" ht="13.5" x14ac:dyDescent="0.25">
      <c r="A51" s="113"/>
      <c r="B51" s="114"/>
      <c r="C51" s="114"/>
      <c r="D51" s="114"/>
      <c r="E51" s="115"/>
      <c r="F51" s="137" t="s">
        <v>188</v>
      </c>
      <c r="G51" s="129"/>
      <c r="H51" s="130"/>
      <c r="I51" s="130"/>
      <c r="J51" s="131"/>
      <c r="K51" s="140">
        <v>3</v>
      </c>
      <c r="L51" s="133" t="s">
        <v>103</v>
      </c>
      <c r="M51" s="134">
        <v>450000</v>
      </c>
      <c r="N51" s="139">
        <f>SUM(M51)*K51</f>
        <v>1350000</v>
      </c>
    </row>
    <row r="52" spans="1:16" s="27" customFormat="1" ht="13.5" x14ac:dyDescent="0.25">
      <c r="A52" s="113"/>
      <c r="B52" s="114"/>
      <c r="C52" s="114"/>
      <c r="D52" s="114"/>
      <c r="E52" s="115"/>
      <c r="F52" s="137" t="s">
        <v>191</v>
      </c>
      <c r="G52" s="129"/>
      <c r="H52" s="130"/>
      <c r="I52" s="130"/>
      <c r="J52" s="131"/>
      <c r="K52" s="140">
        <v>2</v>
      </c>
      <c r="L52" s="133" t="s">
        <v>103</v>
      </c>
      <c r="M52" s="134">
        <v>600000</v>
      </c>
      <c r="N52" s="139">
        <f t="shared" si="1"/>
        <v>1200000</v>
      </c>
    </row>
    <row r="53" spans="1:16" s="27" customFormat="1" ht="13.5" x14ac:dyDescent="0.25">
      <c r="A53" s="113"/>
      <c r="B53" s="114"/>
      <c r="C53" s="114"/>
      <c r="D53" s="114"/>
      <c r="E53" s="115"/>
      <c r="F53" s="137" t="s">
        <v>192</v>
      </c>
      <c r="G53" s="129"/>
      <c r="H53" s="130"/>
      <c r="I53" s="130"/>
      <c r="J53" s="131"/>
      <c r="K53" s="140">
        <v>2</v>
      </c>
      <c r="L53" s="133" t="s">
        <v>103</v>
      </c>
      <c r="M53" s="134">
        <v>450000</v>
      </c>
      <c r="N53" s="139">
        <f t="shared" si="1"/>
        <v>900000</v>
      </c>
    </row>
    <row r="54" spans="1:16" s="27" customFormat="1" ht="13.5" x14ac:dyDescent="0.25">
      <c r="A54" s="113"/>
      <c r="B54" s="114"/>
      <c r="C54" s="114"/>
      <c r="D54" s="114"/>
      <c r="E54" s="115"/>
      <c r="F54" s="137" t="s">
        <v>190</v>
      </c>
      <c r="G54" s="129"/>
      <c r="H54" s="130"/>
      <c r="I54" s="130"/>
      <c r="J54" s="131"/>
      <c r="K54" s="140">
        <v>2</v>
      </c>
      <c r="L54" s="133" t="s">
        <v>103</v>
      </c>
      <c r="M54" s="134">
        <v>375000</v>
      </c>
      <c r="N54" s="139">
        <f t="shared" si="1"/>
        <v>750000</v>
      </c>
    </row>
    <row r="55" spans="1:16" s="27" customFormat="1" ht="13.5" x14ac:dyDescent="0.25">
      <c r="A55" s="113"/>
      <c r="B55" s="114"/>
      <c r="C55" s="114"/>
      <c r="D55" s="114"/>
      <c r="E55" s="115"/>
      <c r="F55" s="137" t="s">
        <v>193</v>
      </c>
      <c r="G55" s="129"/>
      <c r="H55" s="130"/>
      <c r="I55" s="130"/>
      <c r="J55" s="131"/>
      <c r="K55" s="132">
        <v>2</v>
      </c>
      <c r="L55" s="133" t="s">
        <v>103</v>
      </c>
      <c r="M55" s="134">
        <v>375000</v>
      </c>
      <c r="N55" s="135">
        <f t="shared" si="1"/>
        <v>750000</v>
      </c>
    </row>
    <row r="56" spans="1:16" s="27" customFormat="1" ht="13.5" x14ac:dyDescent="0.25">
      <c r="A56" s="113"/>
      <c r="B56" s="114"/>
      <c r="C56" s="114"/>
      <c r="D56" s="114"/>
      <c r="E56" s="115"/>
      <c r="F56" s="137" t="s">
        <v>194</v>
      </c>
      <c r="G56" s="129"/>
      <c r="H56" s="130"/>
      <c r="I56" s="130"/>
      <c r="J56" s="131"/>
      <c r="K56" s="132">
        <v>2</v>
      </c>
      <c r="L56" s="133" t="s">
        <v>103</v>
      </c>
      <c r="M56" s="134">
        <v>250000</v>
      </c>
      <c r="N56" s="135">
        <f t="shared" si="1"/>
        <v>500000</v>
      </c>
    </row>
    <row r="57" spans="1:16" s="27" customFormat="1" ht="7.5" customHeight="1" x14ac:dyDescent="0.25">
      <c r="A57" s="113"/>
      <c r="B57" s="114"/>
      <c r="C57" s="114"/>
      <c r="D57" s="114"/>
      <c r="E57" s="115"/>
      <c r="F57" s="137"/>
      <c r="G57" s="129"/>
      <c r="H57" s="130"/>
      <c r="I57" s="130"/>
      <c r="J57" s="131"/>
      <c r="K57" s="132"/>
      <c r="L57" s="133"/>
      <c r="M57" s="134"/>
      <c r="N57" s="135"/>
    </row>
    <row r="58" spans="1:16" s="27" customFormat="1" ht="13.5" x14ac:dyDescent="0.25">
      <c r="A58" s="113"/>
      <c r="B58" s="114"/>
      <c r="C58" s="114"/>
      <c r="D58" s="114"/>
      <c r="E58" s="115"/>
      <c r="F58" s="136" t="s">
        <v>184</v>
      </c>
      <c r="G58" s="129"/>
      <c r="H58" s="130"/>
      <c r="I58" s="130"/>
      <c r="J58" s="131"/>
      <c r="K58" s="132"/>
      <c r="L58" s="133"/>
      <c r="M58" s="134"/>
      <c r="N58" s="135">
        <f>N59</f>
        <v>9000000</v>
      </c>
    </row>
    <row r="59" spans="1:16" s="27" customFormat="1" ht="13.5" x14ac:dyDescent="0.25">
      <c r="A59" s="113"/>
      <c r="B59" s="114"/>
      <c r="C59" s="114"/>
      <c r="D59" s="114"/>
      <c r="E59" s="115"/>
      <c r="F59" s="137" t="s">
        <v>204</v>
      </c>
      <c r="G59" s="129"/>
      <c r="H59" s="130"/>
      <c r="I59" s="130"/>
      <c r="J59" s="131"/>
      <c r="K59" s="132">
        <v>60</v>
      </c>
      <c r="L59" s="133" t="s">
        <v>39</v>
      </c>
      <c r="M59" s="134">
        <v>150000</v>
      </c>
      <c r="N59" s="139">
        <f>SUM(M59)*K59</f>
        <v>9000000</v>
      </c>
    </row>
    <row r="60" spans="1:16" s="27" customFormat="1" ht="14.25" thickBot="1" x14ac:dyDescent="0.3">
      <c r="A60" s="82"/>
      <c r="B60" s="29"/>
      <c r="C60" s="29"/>
      <c r="D60" s="29"/>
      <c r="E60" s="29"/>
      <c r="F60" s="105"/>
      <c r="G60" s="106"/>
      <c r="H60" s="107"/>
      <c r="I60" s="107"/>
      <c r="J60" s="108"/>
      <c r="K60" s="109"/>
      <c r="L60" s="110"/>
      <c r="M60" s="111"/>
      <c r="N60" s="112"/>
    </row>
    <row r="61" spans="1:16" s="27" customFormat="1" ht="13.5" thickBot="1" x14ac:dyDescent="0.25">
      <c r="A61" s="461" t="s">
        <v>43</v>
      </c>
      <c r="B61" s="462"/>
      <c r="C61" s="462"/>
      <c r="D61" s="462"/>
      <c r="E61" s="462"/>
      <c r="F61" s="462"/>
      <c r="G61" s="462"/>
      <c r="H61" s="462"/>
      <c r="I61" s="462"/>
      <c r="J61" s="462"/>
      <c r="K61" s="462"/>
      <c r="L61" s="462"/>
      <c r="M61" s="462"/>
      <c r="N61" s="30">
        <f>N33</f>
        <v>89590000</v>
      </c>
    </row>
    <row r="62" spans="1:16" s="27" customFormat="1" ht="11.25" x14ac:dyDescent="0.2">
      <c r="A62" s="31"/>
      <c r="B62" s="32"/>
      <c r="C62" s="33"/>
      <c r="D62" s="33"/>
      <c r="E62" s="33"/>
      <c r="F62" s="33"/>
      <c r="G62" s="33"/>
      <c r="H62" s="33"/>
      <c r="I62" s="33"/>
      <c r="J62" s="34"/>
      <c r="K62" s="35"/>
      <c r="L62" s="36"/>
      <c r="M62" s="36"/>
      <c r="N62" s="148"/>
    </row>
    <row r="63" spans="1:16" s="27" customFormat="1" ht="11.25" x14ac:dyDescent="0.2">
      <c r="A63" s="31"/>
      <c r="B63" s="32"/>
      <c r="C63" s="33"/>
      <c r="D63" s="33"/>
      <c r="E63" s="33"/>
      <c r="F63" s="33"/>
      <c r="G63" s="33"/>
      <c r="H63" s="33"/>
      <c r="I63" s="33"/>
      <c r="J63" s="33"/>
      <c r="K63" s="435" t="s">
        <v>220</v>
      </c>
      <c r="L63" s="435"/>
      <c r="M63" s="435"/>
      <c r="N63" s="436"/>
    </row>
    <row r="64" spans="1:16" s="27" customFormat="1" ht="10.5" customHeight="1" x14ac:dyDescent="0.2">
      <c r="A64" s="31"/>
      <c r="B64" s="32"/>
      <c r="C64" s="33"/>
      <c r="D64" s="33"/>
      <c r="E64" s="33"/>
      <c r="F64" s="33"/>
      <c r="G64" s="33"/>
      <c r="H64" s="33"/>
      <c r="I64" s="33"/>
      <c r="J64" s="33"/>
      <c r="K64" s="84"/>
      <c r="L64" s="84"/>
      <c r="M64" s="84"/>
      <c r="N64" s="149"/>
    </row>
    <row r="65" spans="1:14" s="27" customFormat="1" ht="11.25" customHeight="1" x14ac:dyDescent="0.2">
      <c r="A65" s="31"/>
      <c r="B65" s="32"/>
      <c r="C65" s="33"/>
      <c r="D65" s="33"/>
      <c r="E65" s="33"/>
      <c r="F65" s="33"/>
      <c r="G65" s="33"/>
      <c r="H65" s="33"/>
      <c r="I65" s="33"/>
      <c r="J65" s="33"/>
      <c r="K65" s="435" t="s">
        <v>196</v>
      </c>
      <c r="L65" s="435"/>
      <c r="M65" s="435"/>
      <c r="N65" s="436"/>
    </row>
    <row r="66" spans="1:14" s="27" customFormat="1" ht="12.75" customHeight="1" x14ac:dyDescent="0.2">
      <c r="A66" s="31"/>
      <c r="B66" s="32"/>
      <c r="C66" s="33"/>
      <c r="D66" s="33"/>
      <c r="E66" s="33"/>
      <c r="F66" s="33"/>
      <c r="G66" s="33"/>
      <c r="H66" s="33"/>
      <c r="I66" s="33"/>
      <c r="J66" s="33"/>
      <c r="K66" s="437" t="s">
        <v>197</v>
      </c>
      <c r="L66" s="437"/>
      <c r="M66" s="437"/>
      <c r="N66" s="438"/>
    </row>
    <row r="67" spans="1:14" s="27" customFormat="1" ht="11.25" customHeight="1" x14ac:dyDescent="0.2">
      <c r="A67" s="31"/>
      <c r="B67" s="32"/>
      <c r="C67" s="33"/>
      <c r="D67" s="33"/>
      <c r="E67" s="33"/>
      <c r="F67" s="33"/>
      <c r="G67" s="33"/>
      <c r="H67" s="33"/>
      <c r="I67" s="33"/>
      <c r="J67" s="33"/>
      <c r="K67" s="435"/>
      <c r="L67" s="435"/>
      <c r="M67" s="435"/>
      <c r="N67" s="436"/>
    </row>
    <row r="68" spans="1:14" s="27" customFormat="1" ht="12.75" x14ac:dyDescent="0.2">
      <c r="A68" s="31"/>
      <c r="B68" s="32"/>
      <c r="C68" s="33"/>
      <c r="D68" s="33"/>
      <c r="E68" s="33"/>
      <c r="F68" s="33"/>
      <c r="G68" s="33"/>
      <c r="H68" s="33"/>
      <c r="I68" s="33"/>
      <c r="J68" s="33"/>
      <c r="K68" s="37" t="s">
        <v>104</v>
      </c>
      <c r="L68" s="38"/>
      <c r="M68" s="38"/>
      <c r="N68" s="150"/>
    </row>
    <row r="69" spans="1:14" s="27" customFormat="1" ht="12.75" customHeight="1" x14ac:dyDescent="0.2">
      <c r="A69" s="31"/>
      <c r="B69" s="32"/>
      <c r="C69" s="33"/>
      <c r="D69" s="33"/>
      <c r="E69" s="33"/>
      <c r="F69" s="33"/>
      <c r="G69" s="33"/>
      <c r="H69" s="33"/>
      <c r="I69" s="33"/>
      <c r="J69" s="33"/>
      <c r="K69" s="38"/>
      <c r="L69" s="38"/>
      <c r="M69" s="38"/>
      <c r="N69" s="150"/>
    </row>
    <row r="70" spans="1:14" s="27" customFormat="1" ht="17.100000000000001" customHeight="1" x14ac:dyDescent="0.2">
      <c r="A70" s="31"/>
      <c r="B70" s="32"/>
      <c r="C70" s="33"/>
      <c r="D70" s="33"/>
      <c r="E70" s="33"/>
      <c r="F70" s="33"/>
      <c r="G70" s="33"/>
      <c r="H70" s="33"/>
      <c r="I70" s="33"/>
      <c r="J70" s="33"/>
      <c r="K70" s="439" t="s">
        <v>198</v>
      </c>
      <c r="L70" s="440"/>
      <c r="M70" s="440"/>
      <c r="N70" s="441"/>
    </row>
    <row r="71" spans="1:14" s="27" customFormat="1" ht="17.100000000000001" customHeight="1" x14ac:dyDescent="0.2">
      <c r="A71" s="31"/>
      <c r="B71" s="32"/>
      <c r="C71" s="33"/>
      <c r="D71" s="33"/>
      <c r="E71" s="33"/>
      <c r="F71" s="33"/>
      <c r="G71" s="33"/>
      <c r="H71" s="33"/>
      <c r="I71" s="33"/>
      <c r="J71" s="33"/>
      <c r="K71" s="451" t="s">
        <v>199</v>
      </c>
      <c r="L71" s="451"/>
      <c r="M71" s="451"/>
      <c r="N71" s="452"/>
    </row>
    <row r="72" spans="1:14" s="27" customFormat="1" ht="17.100000000000001" customHeight="1" x14ac:dyDescent="0.2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85"/>
      <c r="L72" s="85"/>
      <c r="M72" s="85"/>
      <c r="N72" s="151"/>
    </row>
    <row r="73" spans="1:14" s="27" customFormat="1" ht="17.100000000000001" customHeight="1" x14ac:dyDescent="0.2">
      <c r="A73" s="42" t="s">
        <v>45</v>
      </c>
      <c r="B73" s="43"/>
      <c r="C73" s="89"/>
      <c r="D73" s="44"/>
      <c r="E73" s="44"/>
      <c r="F73" s="44" t="s">
        <v>10</v>
      </c>
      <c r="G73" s="44"/>
      <c r="H73" s="44"/>
      <c r="I73" s="44"/>
      <c r="J73" s="44"/>
      <c r="K73" s="89"/>
      <c r="L73" s="44"/>
      <c r="M73" s="44"/>
      <c r="N73" s="152"/>
    </row>
    <row r="74" spans="1:14" s="27" customFormat="1" ht="11.25" x14ac:dyDescent="0.2">
      <c r="A74" s="42" t="s">
        <v>46</v>
      </c>
      <c r="B74" s="43"/>
      <c r="C74" s="89"/>
      <c r="D74" s="44"/>
      <c r="E74" s="44"/>
      <c r="F74" s="44" t="s">
        <v>10</v>
      </c>
      <c r="G74" s="44"/>
      <c r="H74" s="44"/>
      <c r="I74" s="44"/>
      <c r="J74" s="44"/>
      <c r="K74" s="89"/>
      <c r="L74" s="44"/>
      <c r="M74" s="44"/>
      <c r="N74" s="152"/>
    </row>
    <row r="75" spans="1:14" x14ac:dyDescent="0.25">
      <c r="A75" s="42" t="s">
        <v>47</v>
      </c>
      <c r="B75" s="43"/>
      <c r="C75" s="89"/>
      <c r="D75" s="44"/>
      <c r="E75" s="44"/>
      <c r="F75" s="44" t="s">
        <v>10</v>
      </c>
      <c r="G75" s="44"/>
      <c r="H75" s="44"/>
      <c r="I75" s="44"/>
      <c r="J75" s="44"/>
      <c r="K75" s="89"/>
      <c r="L75" s="44"/>
      <c r="M75" s="44"/>
      <c r="N75" s="152"/>
    </row>
    <row r="76" spans="1:14" x14ac:dyDescent="0.25">
      <c r="A76" s="42"/>
      <c r="B76" s="43"/>
      <c r="C76" s="44"/>
      <c r="D76" s="44"/>
      <c r="E76" s="44"/>
      <c r="F76" s="44"/>
      <c r="G76" s="44"/>
      <c r="H76" s="44"/>
      <c r="I76" s="44"/>
      <c r="J76" s="44"/>
      <c r="K76" s="89"/>
      <c r="L76" s="44"/>
      <c r="M76" s="44"/>
      <c r="N76" s="152"/>
    </row>
    <row r="77" spans="1:14" x14ac:dyDescent="0.25">
      <c r="A77" s="42"/>
      <c r="B77" s="43"/>
      <c r="C77" s="44"/>
      <c r="D77" s="44"/>
      <c r="E77" s="44"/>
      <c r="F77" s="44"/>
      <c r="G77" s="44"/>
      <c r="H77" s="44"/>
      <c r="I77" s="44"/>
      <c r="J77" s="44"/>
      <c r="K77" s="89"/>
      <c r="L77" s="44"/>
      <c r="M77" s="44"/>
      <c r="N77" s="152"/>
    </row>
    <row r="78" spans="1:14" ht="15.75" thickBot="1" x14ac:dyDescent="0.3">
      <c r="A78" s="45"/>
      <c r="B78" s="46"/>
      <c r="C78" s="47"/>
      <c r="D78" s="47"/>
      <c r="E78" s="47"/>
      <c r="F78" s="47"/>
      <c r="G78" s="47"/>
      <c r="H78" s="47"/>
      <c r="I78" s="47"/>
      <c r="J78" s="47"/>
      <c r="K78" s="48"/>
      <c r="L78" s="47"/>
      <c r="M78" s="47"/>
      <c r="N78" s="153"/>
    </row>
    <row r="79" spans="1:14" ht="15.75" thickBot="1" x14ac:dyDescent="0.3">
      <c r="A79" s="49" t="s">
        <v>48</v>
      </c>
      <c r="B79" s="50"/>
      <c r="C79" s="50"/>
      <c r="D79" s="50"/>
      <c r="E79" s="50"/>
      <c r="F79" s="50"/>
      <c r="G79" s="50"/>
      <c r="H79" s="50"/>
      <c r="I79" s="50"/>
      <c r="J79" s="51"/>
      <c r="K79" s="51"/>
      <c r="L79" s="51"/>
      <c r="M79" s="51"/>
      <c r="N79" s="154"/>
    </row>
    <row r="80" spans="1:14" x14ac:dyDescent="0.25">
      <c r="A80" s="453" t="s">
        <v>49</v>
      </c>
      <c r="B80" s="454"/>
      <c r="C80" s="455" t="s">
        <v>50</v>
      </c>
      <c r="D80" s="454"/>
      <c r="E80" s="454"/>
      <c r="F80" s="454"/>
      <c r="G80" s="454"/>
      <c r="H80" s="86" t="s">
        <v>51</v>
      </c>
      <c r="I80" s="52"/>
      <c r="J80" s="456" t="s">
        <v>52</v>
      </c>
      <c r="K80" s="457"/>
      <c r="L80" s="457"/>
      <c r="M80" s="458"/>
      <c r="N80" s="155" t="s">
        <v>53</v>
      </c>
    </row>
    <row r="81" spans="1:14" x14ac:dyDescent="0.25">
      <c r="A81" s="459" t="s">
        <v>54</v>
      </c>
      <c r="B81" s="460"/>
      <c r="C81" s="53"/>
      <c r="D81" s="43"/>
      <c r="E81" s="43"/>
      <c r="F81" s="44"/>
      <c r="G81" s="44"/>
      <c r="H81" s="54"/>
      <c r="I81" s="44"/>
      <c r="J81" s="54"/>
      <c r="K81" s="89"/>
      <c r="L81" s="44"/>
      <c r="M81" s="55"/>
      <c r="N81" s="156"/>
    </row>
    <row r="82" spans="1:14" x14ac:dyDescent="0.25">
      <c r="A82" s="459" t="s">
        <v>55</v>
      </c>
      <c r="B82" s="460"/>
      <c r="C82" s="53"/>
      <c r="D82" s="43"/>
      <c r="E82" s="43"/>
      <c r="F82" s="44"/>
      <c r="G82" s="44"/>
      <c r="H82" s="54"/>
      <c r="I82" s="44"/>
      <c r="J82" s="54"/>
      <c r="K82" s="89"/>
      <c r="L82" s="44"/>
      <c r="M82" s="44"/>
      <c r="N82" s="156"/>
    </row>
    <row r="83" spans="1:14" ht="15.75" thickBot="1" x14ac:dyDescent="0.3">
      <c r="A83" s="448" t="s">
        <v>56</v>
      </c>
      <c r="B83" s="449"/>
      <c r="C83" s="56"/>
      <c r="D83" s="57"/>
      <c r="E83" s="57"/>
      <c r="F83" s="58"/>
      <c r="G83" s="58"/>
      <c r="H83" s="59"/>
      <c r="I83" s="58"/>
      <c r="J83" s="60"/>
      <c r="K83" s="157"/>
      <c r="L83" s="158"/>
      <c r="M83" s="158"/>
      <c r="N83" s="159"/>
    </row>
    <row r="122" spans="1:7" ht="18" customHeight="1" x14ac:dyDescent="0.25"/>
    <row r="124" spans="1:7" x14ac:dyDescent="0.25">
      <c r="A124" s="450"/>
      <c r="B124" s="450"/>
      <c r="C124" s="450"/>
      <c r="D124" s="450"/>
      <c r="E124" s="450"/>
      <c r="F124" s="450"/>
    </row>
    <row r="125" spans="1:7" x14ac:dyDescent="0.25">
      <c r="A125" s="450"/>
      <c r="B125" s="450"/>
      <c r="C125" s="450"/>
      <c r="D125" s="450"/>
      <c r="E125" s="450"/>
      <c r="F125" s="450"/>
      <c r="G125" s="61"/>
    </row>
    <row r="126" spans="1:7" x14ac:dyDescent="0.25">
      <c r="A126" s="450"/>
      <c r="B126" s="450"/>
      <c r="C126" s="450"/>
      <c r="D126" s="450"/>
      <c r="E126" s="450"/>
      <c r="F126" s="450"/>
      <c r="G126" s="61"/>
    </row>
    <row r="127" spans="1:7" x14ac:dyDescent="0.25">
      <c r="A127" s="450"/>
      <c r="B127" s="450"/>
      <c r="C127" s="450"/>
      <c r="D127" s="450"/>
      <c r="E127" s="450"/>
      <c r="F127" s="450"/>
      <c r="G127" s="61"/>
    </row>
    <row r="128" spans="1:7" x14ac:dyDescent="0.25">
      <c r="A128" s="450"/>
      <c r="B128" s="450"/>
      <c r="C128" s="450"/>
      <c r="D128" s="450"/>
      <c r="E128" s="450"/>
      <c r="F128" s="450"/>
      <c r="G128" s="61"/>
    </row>
    <row r="129" spans="1:7" x14ac:dyDescent="0.25">
      <c r="A129" s="447"/>
      <c r="B129" s="447"/>
      <c r="C129" s="447"/>
      <c r="D129" s="447"/>
      <c r="E129" s="447"/>
      <c r="F129" s="447"/>
      <c r="G129" s="61"/>
    </row>
  </sheetData>
  <mergeCells count="66">
    <mergeCell ref="K71:N71"/>
    <mergeCell ref="A129:F129"/>
    <mergeCell ref="A80:B80"/>
    <mergeCell ref="C80:G80"/>
    <mergeCell ref="J80:M80"/>
    <mergeCell ref="A81:B81"/>
    <mergeCell ref="A82:B82"/>
    <mergeCell ref="A83:B83"/>
    <mergeCell ref="A124:F124"/>
    <mergeCell ref="A125:F125"/>
    <mergeCell ref="A126:F126"/>
    <mergeCell ref="A127:F127"/>
    <mergeCell ref="A128:F128"/>
    <mergeCell ref="M28:M30"/>
    <mergeCell ref="N29:N30"/>
    <mergeCell ref="A31:E31"/>
    <mergeCell ref="F31:J31"/>
    <mergeCell ref="K70:N70"/>
    <mergeCell ref="K63:N63"/>
    <mergeCell ref="K65:N65"/>
    <mergeCell ref="K66:N66"/>
    <mergeCell ref="K67:N67"/>
    <mergeCell ref="A61:M61"/>
    <mergeCell ref="A26:E30"/>
    <mergeCell ref="F26:J30"/>
    <mergeCell ref="K26:M27"/>
    <mergeCell ref="N26:N28"/>
    <mergeCell ref="K28:K30"/>
    <mergeCell ref="L28:L30"/>
    <mergeCell ref="A22:N22"/>
    <mergeCell ref="A23:E23"/>
    <mergeCell ref="G23:N23"/>
    <mergeCell ref="A24:N24"/>
    <mergeCell ref="A25:N25"/>
    <mergeCell ref="A20:E20"/>
    <mergeCell ref="G20:H20"/>
    <mergeCell ref="A15:N15"/>
    <mergeCell ref="A16:E16"/>
    <mergeCell ref="F16:J16"/>
    <mergeCell ref="K16:N16"/>
    <mergeCell ref="A17:E17"/>
    <mergeCell ref="G17:H17"/>
    <mergeCell ref="A18:E18"/>
    <mergeCell ref="G18:H18"/>
    <mergeCell ref="A19:E19"/>
    <mergeCell ref="G19:H19"/>
    <mergeCell ref="K19:N19"/>
    <mergeCell ref="A14:E14"/>
    <mergeCell ref="C4:L4"/>
    <mergeCell ref="A6:N6"/>
    <mergeCell ref="A7:E7"/>
    <mergeCell ref="G7:N7"/>
    <mergeCell ref="A8:E8"/>
    <mergeCell ref="A9:E9"/>
    <mergeCell ref="G9:N9"/>
    <mergeCell ref="A10:E10"/>
    <mergeCell ref="G10:N10"/>
    <mergeCell ref="A11:E11"/>
    <mergeCell ref="G11:J11"/>
    <mergeCell ref="A12:E12"/>
    <mergeCell ref="C1:L1"/>
    <mergeCell ref="M1:N1"/>
    <mergeCell ref="C2:L2"/>
    <mergeCell ref="M2:N2"/>
    <mergeCell ref="C3:L3"/>
    <mergeCell ref="M3:N3"/>
  </mergeCells>
  <printOptions horizontalCentered="1"/>
  <pageMargins left="0.39" right="0.7" top="0.75" bottom="0.75" header="0.3" footer="0.3"/>
  <pageSetup paperSize="5" scale="64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Apel Siaga Oke</vt:lpstr>
      <vt:lpstr>Peningkatan Kapasitas Masy Desa</vt:lpstr>
      <vt:lpstr>Penyusunan Dokumen Perencanaan</vt:lpstr>
      <vt:lpstr>Patroli Kesiapsiagaan Oke</vt:lpstr>
      <vt:lpstr>'Apel Siaga Oke'!Print_Area</vt:lpstr>
      <vt:lpstr>'Patroli Kesiapsiagaan Oke'!Print_Area</vt:lpstr>
      <vt:lpstr>'Peningkatan Kapasitas Masy Desa'!Print_Area</vt:lpstr>
      <vt:lpstr>'Apel Siaga Oke'!Print_Titles</vt:lpstr>
      <vt:lpstr>'Patroli Kesiapsiagaan Oke'!Print_Titles</vt:lpstr>
      <vt:lpstr>'Peningkatan Kapasitas Masy Desa'!Print_Titles</vt:lpstr>
      <vt:lpstr>'Penyusunan Dokumen Perencanaan'!Print_Titles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AKIMINO</dc:creator>
  <cp:lastModifiedBy>ADON</cp:lastModifiedBy>
  <cp:lastPrinted>2021-05-22T03:40:22Z</cp:lastPrinted>
  <dcterms:created xsi:type="dcterms:W3CDTF">2014-05-26T08:25:55Z</dcterms:created>
  <dcterms:modified xsi:type="dcterms:W3CDTF">2026-03-16T03:31:07Z</dcterms:modified>
</cp:coreProperties>
</file>